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120" windowWidth="15015" windowHeight="12585" tabRatio="436"/>
  </bookViews>
  <sheets>
    <sheet name="График освоения кап вл и фин " sheetId="17" r:id="rId1"/>
    <sheet name="Лист1" sheetId="19" r:id="rId2"/>
  </sheets>
  <definedNames>
    <definedName name="_xlnm.Print_Titles" localSheetId="0">'График освоения кап вл и фин '!$18:$21</definedName>
    <definedName name="_xlnm.Print_Area" localSheetId="0">'График освоения кап вл и фин '!$A$1:$M$136</definedName>
  </definedNames>
  <calcPr calcId="145621"/>
</workbook>
</file>

<file path=xl/calcChain.xml><?xml version="1.0" encoding="utf-8"?>
<calcChain xmlns="http://schemas.openxmlformats.org/spreadsheetml/2006/main">
  <c r="E22" i="17" l="1"/>
  <c r="F22" i="17" s="1"/>
  <c r="G22" i="17" s="1"/>
  <c r="H22" i="17" s="1"/>
  <c r="I22" i="17" s="1"/>
  <c r="J22" i="17" s="1"/>
  <c r="K22" i="17" s="1"/>
  <c r="L22" i="17" s="1"/>
  <c r="M22" i="17" s="1"/>
  <c r="J127" i="17"/>
  <c r="K127" i="17"/>
  <c r="I129" i="17"/>
  <c r="J129" i="17"/>
  <c r="K129" i="17"/>
  <c r="I131" i="17"/>
  <c r="J131" i="17"/>
  <c r="K131" i="17"/>
  <c r="I132" i="17"/>
  <c r="J132" i="17"/>
  <c r="J144" i="17" s="1"/>
  <c r="J147" i="17" s="1"/>
  <c r="J148" i="17" s="1"/>
  <c r="K132" i="17"/>
  <c r="I135" i="17"/>
  <c r="J135" i="17"/>
  <c r="K135" i="17"/>
  <c r="I143" i="17"/>
  <c r="J143" i="17"/>
  <c r="K143" i="17"/>
  <c r="I144" i="17"/>
  <c r="I147" i="17" s="1"/>
  <c r="I148" i="17" s="1"/>
  <c r="K144" i="17"/>
  <c r="K147" i="17" s="1"/>
  <c r="K148" i="17" s="1"/>
  <c r="L144" i="17"/>
  <c r="M148" i="17" s="1"/>
  <c r="M144" i="17"/>
  <c r="L145" i="17"/>
  <c r="L147" i="17"/>
  <c r="L148" i="17" s="1"/>
  <c r="J145" i="17" l="1"/>
  <c r="M149" i="17"/>
  <c r="M150" i="17"/>
  <c r="I145" i="17"/>
  <c r="K145" i="17"/>
  <c r="M151" i="17"/>
</calcChain>
</file>

<file path=xl/sharedStrings.xml><?xml version="1.0" encoding="utf-8"?>
<sst xmlns="http://schemas.openxmlformats.org/spreadsheetml/2006/main" count="233" uniqueCount="211">
  <si>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</si>
  <si>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</si>
  <si>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</si>
  <si>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</si>
  <si>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Сроки производства работ</t>
  </si>
  <si>
    <t>Глава 5. Объекты транспортного хозяйства и связи</t>
  </si>
  <si>
    <t xml:space="preserve">Глава 1. Подготовка территории строительства </t>
  </si>
  <si>
    <t>Физические объемы по проекту</t>
  </si>
  <si>
    <t>Глава 9. Прочие работы и затраты</t>
  </si>
  <si>
    <t>IV кв.</t>
  </si>
  <si>
    <t>№</t>
  </si>
  <si>
    <t>количество</t>
  </si>
  <si>
    <t>Оформление земельного участка</t>
  </si>
  <si>
    <t>Организационные мероприятия: в том числе,</t>
  </si>
  <si>
    <t>1.</t>
  </si>
  <si>
    <t>2.</t>
  </si>
  <si>
    <t xml:space="preserve">Строительные работы  </t>
  </si>
  <si>
    <t>Глава 6. Наружные сети и сооружения водопровода и канализации</t>
  </si>
  <si>
    <t>Заключение договора страхования</t>
  </si>
  <si>
    <t>12.</t>
  </si>
  <si>
    <t>Авасовые платежи</t>
  </si>
  <si>
    <t>Авансовый платёж в размере 30% от стоимости оборудования (с НДС)</t>
  </si>
  <si>
    <t>октябрь</t>
  </si>
  <si>
    <t>13.</t>
  </si>
  <si>
    <t>ИТОГО финансирование по месяцам (с НДС)</t>
  </si>
  <si>
    <t>14.</t>
  </si>
  <si>
    <t>Авансовый платёж в размере 15% от стоимости строительно-монтажных и пуско-наладочных работ (с НДС)</t>
  </si>
  <si>
    <t>Расходы на страхование (с НДС)</t>
  </si>
  <si>
    <t>Оплата за выполненные работы (с НДС)</t>
  </si>
  <si>
    <t>12.1</t>
  </si>
  <si>
    <t>12.2</t>
  </si>
  <si>
    <t>Резерв в размере 5% по оплате выполненных СМР и ПНР (с НДС)</t>
  </si>
  <si>
    <t>Резерв в размере 5% по оплате оборудования (с НДС)</t>
  </si>
  <si>
    <t xml:space="preserve">Общий объем освоения кап. вложений и финансирования за год тыс.руб. </t>
  </si>
  <si>
    <t>12.1.1</t>
  </si>
  <si>
    <t>12.2.2</t>
  </si>
  <si>
    <t>Погашение аванса на оборудование (с НДС)</t>
  </si>
  <si>
    <t xml:space="preserve">Освоение кап. вложений / финансирование за квартал тыс.руб. </t>
  </si>
  <si>
    <t>1.2</t>
  </si>
  <si>
    <t>ОРУ 110кВ</t>
  </si>
  <si>
    <t>ОРУ 220кВ</t>
  </si>
  <si>
    <t>Открытая часть</t>
  </si>
  <si>
    <t>Здание ЗРУ 110 кВ, БСК, ОПУ</t>
  </si>
  <si>
    <t>Здание ЗРУ 220 кВ</t>
  </si>
  <si>
    <t>Здание фильтра 5 гармоники</t>
  </si>
  <si>
    <t>Шунтирующий реактор</t>
  </si>
  <si>
    <t>Кабельное хозяйство</t>
  </si>
  <si>
    <t>Телемеханика</t>
  </si>
  <si>
    <t>Промышленное телевидение</t>
  </si>
  <si>
    <t>Каналы связи по ВОЛС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</si>
  <si>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</si>
  <si>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</si>
  <si>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</si>
  <si>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</si>
  <si>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</si>
  <si>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</si>
  <si>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</si>
  <si>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</si>
  <si>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</si>
  <si>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</si>
  <si>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</si>
  <si>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</si>
  <si>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</si>
  <si>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2.15</t>
  </si>
  <si>
    <t>Насосная станция первого и второго подъема</t>
  </si>
  <si>
    <t>Артскважина</t>
  </si>
  <si>
    <t>Благоустройство</t>
  </si>
  <si>
    <t>Авторский надзор 0,2%</t>
  </si>
  <si>
    <t>НДС 18%</t>
  </si>
  <si>
    <t>Вертикальная планировка (территории ПС)</t>
  </si>
  <si>
    <t>Антенная опора АО-50 строит.работы</t>
  </si>
  <si>
    <t>Оборудование</t>
  </si>
  <si>
    <t xml:space="preserve">Общий объем капитальных вложений .руб. (с НДС),                                                                     </t>
  </si>
  <si>
    <t xml:space="preserve">Общий объем капитальных вложений .руб. (без  НДС),                                                                     </t>
  </si>
  <si>
    <t>Стоимость работ по договору в текущих ценах  тыс.руб. (без НДС)</t>
  </si>
  <si>
    <t>Оплата за поставленное оборудование (с НДС)</t>
  </si>
  <si>
    <t>СМР</t>
  </si>
  <si>
    <t>Итого</t>
  </si>
  <si>
    <t>Средства связи, ВЧ каналы РЗ,телемеханика,АИИС КУЭ</t>
  </si>
  <si>
    <t xml:space="preserve">Насосная станция первого и второго подъема </t>
  </si>
  <si>
    <t xml:space="preserve">Наружные сети и сооружения </t>
  </si>
  <si>
    <t xml:space="preserve">Маслосборник емкостью 100 м3 (2шт) </t>
  </si>
  <si>
    <t xml:space="preserve">Пуско-наладочные работы </t>
  </si>
  <si>
    <t>Затраты на ввод объекта в эксплуатацию (техническая инвентаризация, изготовление документов кадастрового и технического учета)</t>
  </si>
  <si>
    <t>Глава 12. Проектно-изыскательские работы, авторский надзор</t>
  </si>
  <si>
    <t>оборуд</t>
  </si>
  <si>
    <t>смр</t>
  </si>
  <si>
    <t>15.</t>
  </si>
  <si>
    <t>16.</t>
  </si>
  <si>
    <t>17.</t>
  </si>
  <si>
    <t>Подъездная автодорога</t>
  </si>
  <si>
    <t>Средства связи по ПС Салехард</t>
  </si>
  <si>
    <t>Средства связи по ПС Надым</t>
  </si>
  <si>
    <t>Средства связи по ПС на Надымском РЭС</t>
  </si>
  <si>
    <t>Подготовительные работы</t>
  </si>
  <si>
    <t>Благоустройство и озеленение территории</t>
  </si>
  <si>
    <t>Внутриплощадочные проезды</t>
  </si>
  <si>
    <t>Погашение аванса на СМР и ПНР, (с НДС)</t>
  </si>
  <si>
    <t>М.П.</t>
  </si>
  <si>
    <t>окончание</t>
  </si>
  <si>
    <t>тыс.руб.</t>
  </si>
  <si>
    <t>Заказчик:</t>
  </si>
  <si>
    <t>Подрядчик:</t>
  </si>
  <si>
    <t>2015год</t>
  </si>
  <si>
    <t>ВЛ Надым-Салехард</t>
  </si>
  <si>
    <t>Восстановление растительного слоя после завершения строительства ВЛ. Надымский, Приуральский р-он</t>
  </si>
  <si>
    <t>ВОЛС подготовительные работы</t>
  </si>
  <si>
    <t>Устройство водоотводной канавы</t>
  </si>
  <si>
    <t>Охранная и пожарная сигнализация ОРУ</t>
  </si>
  <si>
    <t>Здание проходной</t>
  </si>
  <si>
    <t>Приобретение и монтаж оборудования АСДУ ПС Салехард</t>
  </si>
  <si>
    <t>Крепление ВЧ заградителей на ответвлениях от ВЛ 220 кВ и 110 кВ. ВЛ 220 кВ Надым-Салехард. Участок Уг.41-46</t>
  </si>
  <si>
    <t>ПС 220кВ Надым. Демонтажные. Строительные работы.Установка оборудования ВЧ связи</t>
  </si>
  <si>
    <t>Надымский РЭС. Приобретение и монтаж оборудования системы видеонаблюдения на ДП Надымского РЭС (промышленное телевидение)</t>
  </si>
  <si>
    <t>ПС-110 кВ Морошка Строительсные работы. Подвеска ВЧ заградителей</t>
  </si>
  <si>
    <t>Каналы связи ВОЛС</t>
  </si>
  <si>
    <t>Смежные ПС</t>
  </si>
  <si>
    <t>Средства ВЧ каналов связи на ПС 220кВ Надым</t>
  </si>
  <si>
    <t>Приобретение и монтаж оборудования ВЧ каналов связи на Надымском РЭС, средства ВЧ каналов связи</t>
  </si>
  <si>
    <t>Приобретение и монтаж оборудования для линейно-эксплуатационной связи на ДП Надымского РЭС, средства связи</t>
  </si>
  <si>
    <t>Заход на узел связи АБК Надымского РЭС, средства связи</t>
  </si>
  <si>
    <t>Средства ВЧ каналов связи на ПС 110 кВ Морошка</t>
  </si>
  <si>
    <t>ВОЛС</t>
  </si>
  <si>
    <t xml:space="preserve"> ВОЛС ПС Надым-Салехард. Участок Уг.32 - Уг.41 (2 цепь)</t>
  </si>
  <si>
    <t xml:space="preserve"> ВОЛС ПС Надым-Салехард. Участок Уг.20 - Уг.26 (2 цепь)</t>
  </si>
  <si>
    <t>Необслуживаемый усиленный пункт №1</t>
  </si>
  <si>
    <t>Необслуживаемый усиленный пункт №2</t>
  </si>
  <si>
    <t>Регенерационный пункт ВОЛС №1</t>
  </si>
  <si>
    <t>Регенерационный пункт ВОЛС №2</t>
  </si>
  <si>
    <t>Приобретение и монтаж оборудования волоконно-оптических систем передачи на ПС 220кВ Салехард</t>
  </si>
  <si>
    <t>Приобретение и монтаж оборудования волоконно-оптических систем передачи на ПС 220 кВ Надым, строительство ВОЛС</t>
  </si>
  <si>
    <t>Приобретение и монтаж оборудования волоконно-оптических систем передачи на РРС г.Надым, строительство ВОЛС</t>
  </si>
  <si>
    <t>Приобретение и монтаж оборудования волоконно-оптических систем передачи на Надымском РЭС, строительство ВОЛС</t>
  </si>
  <si>
    <t>Приобретение и монтаж оборудования охранной сигнализации на НРП1, охранная сигнализация</t>
  </si>
  <si>
    <t>Приобретение и монтаж оборудования охранной сигнализации на НРП2, охранная сигнализация</t>
  </si>
  <si>
    <t>2.12</t>
  </si>
  <si>
    <t>5.2</t>
  </si>
  <si>
    <t>5.3</t>
  </si>
  <si>
    <t>7</t>
  </si>
  <si>
    <t>Благоустройство РП №1</t>
  </si>
  <si>
    <t>Благоустройство РП №2</t>
  </si>
  <si>
    <t>Пуско-наладочные работы</t>
  </si>
  <si>
    <t>ПС  Салехард</t>
  </si>
  <si>
    <t>1.3</t>
  </si>
  <si>
    <t>7.1</t>
  </si>
  <si>
    <t>12</t>
  </si>
  <si>
    <t>13</t>
  </si>
  <si>
    <t>14</t>
  </si>
  <si>
    <t>15</t>
  </si>
  <si>
    <t>16</t>
  </si>
  <si>
    <t>по строительству ВЛ 220кВ Надым-Салехард с ПС 220/110/6 кВ Салехард филиала АО "Тюменьэнерго" Северные электрические сети (завершение работ и ввод объекта в эксплуатацию)</t>
  </si>
  <si>
    <t>Оплата за выполненные работы и оборудование (с НДС)</t>
  </si>
  <si>
    <t>Оплата прочих затрат  (с НДС)</t>
  </si>
  <si>
    <t>Резерв средств 5% от СМР и ПНР (с НДС)</t>
  </si>
  <si>
    <t>Резерв средств 5% от оборудования (с НДС)</t>
  </si>
  <si>
    <t>Итого финансирование по месяцам (с НДС)</t>
  </si>
  <si>
    <t>ноябрь</t>
  </si>
  <si>
    <t>декабрь</t>
  </si>
  <si>
    <t xml:space="preserve">_____________________ /_______________/ </t>
  </si>
  <si>
    <t>_______________/___________/</t>
  </si>
  <si>
    <t>1.4</t>
  </si>
  <si>
    <t>2.16</t>
  </si>
  <si>
    <t>1.1</t>
  </si>
  <si>
    <t xml:space="preserve">
</t>
  </si>
  <si>
    <t>Приложение 2 к Договору подряда № ___________            от "__" __________ 20__г.</t>
  </si>
  <si>
    <t>График производства работ (освоения капитальных вложений и финансирования поставок, работ)</t>
  </si>
  <si>
    <t>3.</t>
  </si>
  <si>
    <t>3.1.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</si>
  <si>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</si>
  <si>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</si>
  <si>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</si>
  <si>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</si>
  <si>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</si>
  <si>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</si>
  <si>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</si>
  <si>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</si>
  <si>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</si>
  <si>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</si>
  <si>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</si>
  <si>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</si>
  <si>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</si>
  <si>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</si>
  <si>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</si>
  <si>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</si>
  <si>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</si>
  <si>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</si>
  <si>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</si>
  <si>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</si>
  <si>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</si>
  <si>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</si>
  <si>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</si>
  <si>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4.</t>
  </si>
  <si>
    <t>4.1.</t>
  </si>
  <si>
    <t>4.2.</t>
  </si>
  <si>
    <t>4.3.</t>
  </si>
  <si>
    <t>4.4.</t>
  </si>
  <si>
    <t>5</t>
  </si>
  <si>
    <t>5.1</t>
  </si>
  <si>
    <t>6</t>
  </si>
  <si>
    <t>6.1</t>
  </si>
  <si>
    <t>6.2</t>
  </si>
  <si>
    <t>6.3</t>
  </si>
  <si>
    <t>6.4</t>
  </si>
  <si>
    <t>8</t>
  </si>
  <si>
    <t>9</t>
  </si>
  <si>
    <t>10</t>
  </si>
  <si>
    <t>11</t>
  </si>
  <si>
    <t xml:space="preserve">в том числе: </t>
  </si>
  <si>
    <t>Строительно-монтажные работы</t>
  </si>
  <si>
    <t>Прочие</t>
  </si>
  <si>
    <t>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</si>
</sst>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"/>
    <numFmt numFmtId="165" formatCode="_-* #,##0.00[$€-1]_-;\-* #,##0.00[$€-1]_-;_-* &quot;-&quot;??[$€-1]_-"/>
    <numFmt numFmtId="166" formatCode="#,##0.0000"/>
    <numFmt numFmtId="167" formatCode="#,##0.00000000"/>
    <numFmt numFmtId="168" formatCode="_-* #,##0.0000_р_._-;\-* #,##0.0000_р_._-;_-* &quot;-&quot;??_р_._-;_-@_-"/>
  </numFmts>
  <fonts count="39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1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/>
    </xf>
    <xf numFmtId="4" fontId="16" fillId="0" borderId="0">
      <alignment vertical="center"/>
    </xf>
    <xf numFmtId="165" fontId="14" fillId="0" borderId="0" applyFont="0" applyFill="0" applyBorder="0" applyAlignment="0" applyProtection="0"/>
    <xf numFmtId="4" fontId="17" fillId="2" borderId="1">
      <alignment vertical="center"/>
    </xf>
    <xf numFmtId="4" fontId="18" fillId="0" borderId="0">
      <alignment vertical="center"/>
    </xf>
    <xf numFmtId="4" fontId="19" fillId="0" borderId="0">
      <alignment vertical="center"/>
    </xf>
    <xf numFmtId="1" fontId="19" fillId="0" borderId="2">
      <alignment horizontal="center" vertical="center"/>
    </xf>
    <xf numFmtId="1" fontId="19" fillId="0" borderId="3">
      <alignment horizontal="center" vertical="center"/>
    </xf>
    <xf numFmtId="0" fontId="20" fillId="3" borderId="4" applyNumberFormat="0">
      <alignment horizontal="left"/>
      <protection locked="0"/>
    </xf>
    <xf numFmtId="0" fontId="21" fillId="0" borderId="5" applyNumberFormat="0" applyProtection="0">
      <alignment horizontal="left"/>
    </xf>
    <xf numFmtId="0" fontId="15" fillId="0" borderId="0" applyNumberFormat="0" applyProtection="0">
      <alignment horizontal="left"/>
    </xf>
    <xf numFmtId="0" fontId="12" fillId="4" borderId="6">
      <protection locked="0"/>
    </xf>
    <xf numFmtId="0" fontId="1" fillId="4" borderId="6">
      <protection locked="0"/>
    </xf>
    <xf numFmtId="0" fontId="22" fillId="0" borderId="6" applyNumberFormat="0">
      <alignment horizontal="right"/>
      <protection locked="0"/>
    </xf>
    <xf numFmtId="0" fontId="12" fillId="5" borderId="6">
      <alignment horizontal="center"/>
    </xf>
    <xf numFmtId="0" fontId="1" fillId="5" borderId="6">
      <alignment horizontal="center"/>
    </xf>
    <xf numFmtId="0" fontId="22" fillId="6" borderId="6">
      <alignment horizontal="center"/>
      <protection locked="0"/>
    </xf>
    <xf numFmtId="0" fontId="22" fillId="7" borderId="6">
      <alignment horizontal="center"/>
      <protection locked="0"/>
    </xf>
    <xf numFmtId="0" fontId="21" fillId="0" borderId="7">
      <alignment horizontal="left"/>
    </xf>
    <xf numFmtId="0" fontId="12" fillId="0" borderId="0"/>
    <xf numFmtId="0" fontId="12" fillId="0" borderId="0"/>
    <xf numFmtId="0" fontId="23" fillId="0" borderId="0"/>
    <xf numFmtId="0" fontId="22" fillId="4" borderId="6" applyNumberFormat="0" applyFill="0" applyAlignment="0">
      <alignment horizontal="left"/>
      <protection locked="0"/>
    </xf>
    <xf numFmtId="0" fontId="24" fillId="0" borderId="8" applyNumberFormat="0" applyAlignment="0">
      <alignment horizontal="left"/>
    </xf>
    <xf numFmtId="0" fontId="25" fillId="0" borderId="9" applyNumberFormat="0" applyFont="0">
      <alignment vertical="center" wrapText="1"/>
    </xf>
    <xf numFmtId="0" fontId="26" fillId="0" borderId="0"/>
    <xf numFmtId="0" fontId="25" fillId="0" borderId="6" applyNumberFormat="0" applyFont="0" applyAlignment="0">
      <alignment vertical="center" wrapText="1"/>
    </xf>
    <xf numFmtId="0" fontId="9" fillId="0" borderId="0"/>
    <xf numFmtId="0" fontId="11" fillId="0" borderId="0" applyProtection="0"/>
    <xf numFmtId="0" fontId="12" fillId="0" borderId="0"/>
    <xf numFmtId="0" fontId="1" fillId="0" borderId="0"/>
    <xf numFmtId="0" fontId="9" fillId="0" borderId="0"/>
    <xf numFmtId="0" fontId="12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3" fillId="0" borderId="0"/>
    <xf numFmtId="4" fontId="12" fillId="0" borderId="0">
      <alignment vertical="center"/>
    </xf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1" fillId="0" borderId="0"/>
    <xf numFmtId="0" fontId="12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</cellStyleXfs>
  <cellXfs count="337">
    <xf numFmtId="0" fontId="0" fillId="0" borderId="0" xfId="0"/>
    <xf numFmtId="0" fontId="2" fillId="0" borderId="0" xfId="69" applyFont="1"/>
    <xf numFmtId="0" fontId="4" fillId="0" borderId="0" xfId="69" applyFont="1"/>
    <xf numFmtId="0" fontId="4" fillId="8" borderId="0" xfId="69" applyFont="1" applyFill="1"/>
    <xf numFmtId="0" fontId="4" fillId="8" borderId="0" xfId="69" applyFont="1" applyFill="1" applyAlignment="1"/>
    <xf numFmtId="0" fontId="3" fillId="0" borderId="0" xfId="69" applyFont="1"/>
    <xf numFmtId="0" fontId="5" fillId="8" borderId="10" xfId="69" applyFont="1" applyFill="1" applyBorder="1" applyAlignment="1">
      <alignment horizontal="center" vertical="center" wrapText="1"/>
    </xf>
    <xf numFmtId="0" fontId="5" fillId="8" borderId="11" xfId="69" applyFont="1" applyFill="1" applyBorder="1" applyAlignment="1">
      <alignment horizontal="left" vertical="center" wrapText="1"/>
    </xf>
    <xf numFmtId="0" fontId="5" fillId="8" borderId="12" xfId="69" applyFont="1" applyFill="1" applyBorder="1" applyAlignment="1">
      <alignment horizontal="left" vertical="center" wrapText="1"/>
    </xf>
    <xf numFmtId="0" fontId="5" fillId="8" borderId="6" xfId="69" applyFont="1" applyFill="1" applyBorder="1" applyAlignment="1">
      <alignment vertical="center" wrapText="1"/>
    </xf>
    <xf numFmtId="49" fontId="3" fillId="8" borderId="13" xfId="69" applyNumberFormat="1" applyFont="1" applyFill="1" applyBorder="1" applyAlignment="1">
      <alignment horizontal="center" vertical="center" wrapText="1"/>
    </xf>
    <xf numFmtId="49" fontId="3" fillId="8" borderId="14" xfId="69" applyNumberFormat="1" applyFont="1" applyFill="1" applyBorder="1" applyAlignment="1">
      <alignment horizontal="center" vertical="center" wrapText="1"/>
    </xf>
    <xf numFmtId="3" fontId="3" fillId="8" borderId="16" xfId="69" applyNumberFormat="1" applyFont="1" applyFill="1" applyBorder="1" applyAlignment="1">
      <alignment horizontal="right" vertical="center"/>
    </xf>
    <xf numFmtId="0" fontId="5" fillId="8" borderId="16" xfId="69" applyFont="1" applyFill="1" applyBorder="1" applyAlignment="1">
      <alignment horizontal="right" vertical="center" wrapText="1"/>
    </xf>
    <xf numFmtId="0" fontId="5" fillId="8" borderId="16" xfId="69" applyFont="1" applyFill="1" applyBorder="1" applyAlignment="1">
      <alignment horizontal="center" vertical="center" wrapText="1"/>
    </xf>
    <xf numFmtId="0" fontId="3" fillId="8" borderId="6" xfId="69" applyFont="1" applyFill="1" applyBorder="1" applyAlignment="1">
      <alignment horizontal="left" vertical="center" wrapText="1"/>
    </xf>
    <xf numFmtId="0" fontId="3" fillId="8" borderId="0" xfId="69" applyFont="1" applyFill="1" applyBorder="1"/>
    <xf numFmtId="0" fontId="5" fillId="8" borderId="12" xfId="69" applyFont="1" applyFill="1" applyBorder="1" applyAlignment="1">
      <alignment vertical="center" wrapText="1"/>
    </xf>
    <xf numFmtId="0" fontId="3" fillId="8" borderId="12" xfId="69" applyFont="1" applyFill="1" applyBorder="1" applyAlignment="1">
      <alignment vertical="center" wrapText="1"/>
    </xf>
    <xf numFmtId="0" fontId="3" fillId="8" borderId="6" xfId="69" applyFont="1" applyFill="1" applyBorder="1" applyAlignment="1">
      <alignment vertical="center" wrapText="1"/>
    </xf>
    <xf numFmtId="0" fontId="5" fillId="8" borderId="13" xfId="69" applyFont="1" applyFill="1" applyBorder="1" applyAlignment="1">
      <alignment horizontal="center" vertical="center" wrapText="1"/>
    </xf>
    <xf numFmtId="0" fontId="3" fillId="8" borderId="13" xfId="69" applyFont="1" applyFill="1" applyBorder="1" applyAlignment="1">
      <alignment horizontal="center" vertical="center" wrapText="1"/>
    </xf>
    <xf numFmtId="0" fontId="3" fillId="8" borderId="12" xfId="69" applyFont="1" applyFill="1" applyBorder="1" applyAlignment="1">
      <alignment wrapText="1"/>
    </xf>
    <xf numFmtId="0" fontId="3" fillId="8" borderId="6" xfId="69" applyFont="1" applyFill="1" applyBorder="1" applyAlignment="1">
      <alignment horizontal="left" vertical="top" wrapText="1"/>
    </xf>
    <xf numFmtId="0" fontId="5" fillId="8" borderId="15" xfId="69" applyFont="1" applyFill="1" applyBorder="1" applyAlignment="1">
      <alignment horizontal="left" vertical="center" wrapText="1"/>
    </xf>
    <xf numFmtId="0" fontId="5" fillId="0" borderId="18" xfId="69" applyFont="1" applyBorder="1" applyAlignment="1">
      <alignment horizontal="center" vertical="center" wrapText="1"/>
    </xf>
    <xf numFmtId="0" fontId="3" fillId="0" borderId="0" xfId="69" applyFont="1" applyBorder="1"/>
    <xf numFmtId="49" fontId="3" fillId="8" borderId="19" xfId="69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0" fontId="2" fillId="0" borderId="6" xfId="48" applyFont="1" applyFill="1" applyBorder="1" applyAlignment="1">
      <alignment horizontal="center" vertical="center"/>
    </xf>
    <xf numFmtId="4" fontId="2" fillId="0" borderId="0" xfId="69" applyNumberFormat="1" applyFont="1"/>
    <xf numFmtId="49" fontId="3" fillId="0" borderId="13" xfId="69" applyNumberFormat="1" applyFont="1" applyFill="1" applyBorder="1" applyAlignment="1">
      <alignment horizontal="center" vertical="center" wrapText="1"/>
    </xf>
    <xf numFmtId="0" fontId="3" fillId="0" borderId="12" xfId="69" applyFont="1" applyFill="1" applyBorder="1" applyAlignment="1">
      <alignment vertical="center" wrapText="1"/>
    </xf>
    <xf numFmtId="49" fontId="5" fillId="8" borderId="14" xfId="69" applyNumberFormat="1" applyFont="1" applyFill="1" applyBorder="1" applyAlignment="1">
      <alignment horizontal="center" vertical="center" wrapText="1"/>
    </xf>
    <xf numFmtId="0" fontId="5" fillId="0" borderId="0" xfId="69" applyFont="1" applyBorder="1"/>
    <xf numFmtId="0" fontId="10" fillId="0" borderId="0" xfId="69" applyFont="1"/>
    <xf numFmtId="3" fontId="3" fillId="0" borderId="0" xfId="69" applyNumberFormat="1" applyFont="1"/>
    <xf numFmtId="3" fontId="3" fillId="0" borderId="0" xfId="69" applyNumberFormat="1" applyFont="1" applyAlignment="1">
      <alignment horizontal="center" wrapText="1"/>
    </xf>
    <xf numFmtId="3" fontId="3" fillId="0" borderId="6" xfId="69" applyNumberFormat="1" applyFont="1" applyBorder="1" applyAlignment="1">
      <alignment horizontal="center" wrapText="1"/>
    </xf>
    <xf numFmtId="3" fontId="2" fillId="0" borderId="0" xfId="69" applyNumberFormat="1" applyFont="1"/>
    <xf numFmtId="3" fontId="5" fillId="0" borderId="18" xfId="69" applyNumberFormat="1" applyFont="1" applyBorder="1" applyAlignment="1">
      <alignment horizontal="center" vertical="center" wrapText="1"/>
    </xf>
    <xf numFmtId="3" fontId="5" fillId="8" borderId="11" xfId="69" applyNumberFormat="1" applyFont="1" applyFill="1" applyBorder="1" applyAlignment="1">
      <alignment horizontal="center" vertical="center" wrapText="1"/>
    </xf>
    <xf numFmtId="0" fontId="2" fillId="0" borderId="0" xfId="69" applyFont="1" applyBorder="1"/>
    <xf numFmtId="4" fontId="2" fillId="0" borderId="0" xfId="69" applyNumberFormat="1" applyFont="1" applyBorder="1" applyAlignment="1">
      <alignment horizontal="right"/>
    </xf>
    <xf numFmtId="0" fontId="29" fillId="0" borderId="0" xfId="69" applyFont="1"/>
    <xf numFmtId="0" fontId="30" fillId="0" borderId="0" xfId="69" applyFont="1"/>
    <xf numFmtId="3" fontId="30" fillId="0" borderId="0" xfId="69" applyNumberFormat="1" applyFont="1"/>
    <xf numFmtId="3" fontId="30" fillId="0" borderId="0" xfId="69" applyNumberFormat="1" applyFont="1" applyAlignment="1">
      <alignment horizontal="center" wrapText="1"/>
    </xf>
    <xf numFmtId="0" fontId="5" fillId="0" borderId="24" xfId="69" applyFont="1" applyBorder="1" applyAlignment="1">
      <alignment horizontal="center" vertical="center" wrapText="1"/>
    </xf>
    <xf numFmtId="0" fontId="5" fillId="0" borderId="11" xfId="69" applyFont="1" applyBorder="1" applyAlignment="1">
      <alignment horizontal="center" vertical="center" wrapText="1"/>
    </xf>
    <xf numFmtId="0" fontId="5" fillId="0" borderId="6" xfId="69" applyFont="1" applyBorder="1" applyAlignment="1">
      <alignment horizontal="center" vertical="center" wrapText="1"/>
    </xf>
    <xf numFmtId="0" fontId="5" fillId="0" borderId="15" xfId="69" applyFont="1" applyBorder="1" applyAlignment="1">
      <alignment horizontal="center" vertical="center" wrapText="1"/>
    </xf>
    <xf numFmtId="0" fontId="3" fillId="0" borderId="0" xfId="69" applyFont="1" applyFill="1"/>
    <xf numFmtId="0" fontId="2" fillId="0" borderId="0" xfId="69" applyFont="1" applyFill="1"/>
    <xf numFmtId="0" fontId="8" fillId="0" borderId="0" xfId="69" applyFont="1" applyFill="1"/>
    <xf numFmtId="0" fontId="4" fillId="0" borderId="0" xfId="69" applyFont="1" applyFill="1"/>
    <xf numFmtId="0" fontId="5" fillId="0" borderId="25" xfId="69" applyFont="1" applyFill="1" applyBorder="1" applyAlignment="1">
      <alignment horizontal="center" vertical="center" wrapText="1"/>
    </xf>
    <xf numFmtId="3" fontId="5" fillId="0" borderId="25" xfId="69" applyNumberFormat="1" applyFont="1" applyFill="1" applyBorder="1" applyAlignment="1">
      <alignment horizontal="center" vertical="center" wrapText="1"/>
    </xf>
    <xf numFmtId="4" fontId="3" fillId="10" borderId="6" xfId="69" applyNumberFormat="1" applyFont="1" applyFill="1" applyBorder="1" applyAlignment="1">
      <alignment horizontal="right"/>
    </xf>
    <xf numFmtId="0" fontId="3" fillId="0" borderId="0" xfId="69" applyFont="1" applyFill="1" applyBorder="1"/>
    <xf numFmtId="3" fontId="3" fillId="0" borderId="0" xfId="69" applyNumberFormat="1" applyFont="1" applyFill="1" applyBorder="1"/>
    <xf numFmtId="3" fontId="3" fillId="0" borderId="0" xfId="69" applyNumberFormat="1" applyFont="1" applyFill="1" applyBorder="1" applyAlignment="1">
      <alignment horizontal="center" wrapText="1"/>
    </xf>
    <xf numFmtId="3" fontId="3" fillId="0" borderId="0" xfId="69" applyNumberFormat="1" applyFont="1" applyFill="1" applyBorder="1" applyAlignment="1">
      <alignment wrapText="1"/>
    </xf>
    <xf numFmtId="0" fontId="2" fillId="0" borderId="0" xfId="69" applyFont="1" applyFill="1" applyBorder="1"/>
    <xf numFmtId="3" fontId="3" fillId="11" borderId="0" xfId="69" applyNumberFormat="1" applyFont="1" applyFill="1"/>
    <xf numFmtId="3" fontId="3" fillId="11" borderId="0" xfId="69" applyNumberFormat="1" applyFont="1" applyFill="1" applyAlignment="1">
      <alignment horizontal="center" wrapText="1"/>
    </xf>
    <xf numFmtId="3" fontId="3" fillId="11" borderId="0" xfId="69" applyNumberFormat="1" applyFont="1" applyFill="1" applyBorder="1"/>
    <xf numFmtId="3" fontId="3" fillId="11" borderId="0" xfId="69" applyNumberFormat="1" applyFont="1" applyFill="1" applyBorder="1" applyAlignment="1">
      <alignment wrapText="1"/>
    </xf>
    <xf numFmtId="3" fontId="3" fillId="11" borderId="0" xfId="69" applyNumberFormat="1" applyFont="1" applyFill="1" applyBorder="1" applyAlignment="1">
      <alignment horizontal="center" wrapText="1"/>
    </xf>
    <xf numFmtId="0" fontId="2" fillId="11" borderId="6" xfId="48" applyFont="1" applyFill="1" applyBorder="1" applyAlignment="1">
      <alignment horizontal="center" vertical="center"/>
    </xf>
    <xf numFmtId="3" fontId="8" fillId="0" borderId="6" xfId="69" applyNumberFormat="1" applyFont="1" applyBorder="1" applyAlignment="1">
      <alignment horizontal="center" wrapText="1"/>
    </xf>
    <xf numFmtId="3" fontId="8" fillId="0" borderId="11" xfId="69" applyNumberFormat="1" applyFont="1" applyBorder="1" applyAlignment="1">
      <alignment horizontal="center" wrapText="1"/>
    </xf>
    <xf numFmtId="3" fontId="7" fillId="0" borderId="11" xfId="69" applyNumberFormat="1" applyFont="1" applyBorder="1" applyAlignment="1">
      <alignment horizontal="center" wrapText="1"/>
    </xf>
    <xf numFmtId="4" fontId="5" fillId="10" borderId="6" xfId="69" applyNumberFormat="1" applyFont="1" applyFill="1" applyBorder="1" applyAlignment="1">
      <alignment horizontal="right"/>
    </xf>
    <xf numFmtId="3" fontId="27" fillId="0" borderId="25" xfId="69" applyNumberFormat="1" applyFont="1" applyFill="1" applyBorder="1" applyAlignment="1">
      <alignment horizontal="center" vertical="center" wrapText="1"/>
    </xf>
    <xf numFmtId="3" fontId="27" fillId="10" borderId="26" xfId="69" applyNumberFormat="1" applyFont="1" applyFill="1" applyBorder="1" applyAlignment="1">
      <alignment horizontal="center" vertical="center" wrapText="1"/>
    </xf>
    <xf numFmtId="3" fontId="27" fillId="9" borderId="20" xfId="69" applyNumberFormat="1" applyFont="1" applyFill="1" applyBorder="1" applyAlignment="1">
      <alignment horizontal="center" vertical="center" wrapText="1"/>
    </xf>
    <xf numFmtId="3" fontId="6" fillId="8" borderId="27" xfId="69" applyNumberFormat="1" applyFont="1" applyFill="1" applyBorder="1" applyAlignment="1">
      <alignment horizontal="center"/>
    </xf>
    <xf numFmtId="4" fontId="27" fillId="8" borderId="26" xfId="69" applyNumberFormat="1" applyFont="1" applyFill="1" applyBorder="1" applyAlignment="1">
      <alignment horizontal="center" vertical="center" wrapText="1"/>
    </xf>
    <xf numFmtId="4" fontId="6" fillId="10" borderId="6" xfId="69" applyNumberFormat="1" applyFont="1" applyFill="1" applyBorder="1" applyAlignment="1">
      <alignment horizontal="center"/>
    </xf>
    <xf numFmtId="4" fontId="27" fillId="8" borderId="16" xfId="69" applyNumberFormat="1" applyFont="1" applyFill="1" applyBorder="1" applyAlignment="1">
      <alignment horizontal="center" vertical="center" wrapText="1"/>
    </xf>
    <xf numFmtId="4" fontId="6" fillId="8" borderId="16" xfId="69" applyNumberFormat="1" applyFont="1" applyFill="1" applyBorder="1" applyAlignment="1">
      <alignment horizontal="center"/>
    </xf>
    <xf numFmtId="4" fontId="6" fillId="8" borderId="16" xfId="70" applyNumberFormat="1" applyFont="1" applyFill="1" applyBorder="1" applyAlignment="1">
      <alignment horizontal="center"/>
    </xf>
    <xf numFmtId="4" fontId="6" fillId="10" borderId="28" xfId="69" applyNumberFormat="1" applyFont="1" applyFill="1" applyBorder="1" applyAlignment="1">
      <alignment horizontal="center"/>
    </xf>
    <xf numFmtId="4" fontId="6" fillId="10" borderId="6" xfId="70" applyNumberFormat="1" applyFont="1" applyFill="1" applyBorder="1" applyAlignment="1">
      <alignment horizontal="center"/>
    </xf>
    <xf numFmtId="4" fontId="6" fillId="0" borderId="6" xfId="70" applyNumberFormat="1" applyFont="1" applyBorder="1" applyAlignment="1">
      <alignment horizontal="center"/>
    </xf>
    <xf numFmtId="4" fontId="6" fillId="0" borderId="6" xfId="69" applyNumberFormat="1" applyFont="1" applyBorder="1" applyAlignment="1">
      <alignment horizontal="center"/>
    </xf>
    <xf numFmtId="3" fontId="6" fillId="0" borderId="0" xfId="69" applyNumberFormat="1" applyFont="1" applyFill="1" applyBorder="1" applyAlignment="1">
      <alignment horizontal="center"/>
    </xf>
    <xf numFmtId="3" fontId="6" fillId="11" borderId="0" xfId="69" applyNumberFormat="1" applyFont="1" applyFill="1" applyBorder="1" applyAlignment="1">
      <alignment horizontal="center"/>
    </xf>
    <xf numFmtId="3" fontId="6" fillId="0" borderId="0" xfId="69" applyNumberFormat="1" applyFont="1" applyAlignment="1">
      <alignment horizontal="center"/>
    </xf>
    <xf numFmtId="3" fontId="6" fillId="9" borderId="0" xfId="69" applyNumberFormat="1" applyFont="1" applyFill="1" applyAlignment="1">
      <alignment horizontal="center" wrapText="1"/>
    </xf>
    <xf numFmtId="3" fontId="31" fillId="0" borderId="0" xfId="69" applyNumberFormat="1" applyFont="1" applyAlignment="1">
      <alignment horizontal="center"/>
    </xf>
    <xf numFmtId="3" fontId="31" fillId="9" borderId="0" xfId="69" applyNumberFormat="1" applyFont="1" applyFill="1" applyAlignment="1">
      <alignment horizontal="center" wrapText="1"/>
    </xf>
    <xf numFmtId="0" fontId="2" fillId="11" borderId="0" xfId="48" applyFont="1" applyFill="1" applyBorder="1" applyAlignment="1">
      <alignment horizontal="center" vertical="center"/>
    </xf>
    <xf numFmtId="0" fontId="2" fillId="0" borderId="0" xfId="48" applyFont="1" applyFill="1" applyBorder="1" applyAlignment="1">
      <alignment horizontal="center" vertical="center"/>
    </xf>
    <xf numFmtId="4" fontId="27" fillId="10" borderId="16" xfId="69" applyNumberFormat="1" applyFont="1" applyFill="1" applyBorder="1" applyAlignment="1">
      <alignment horizontal="center" vertical="center" wrapText="1"/>
    </xf>
    <xf numFmtId="3" fontId="3" fillId="8" borderId="11" xfId="69" applyNumberFormat="1" applyFont="1" applyFill="1" applyBorder="1" applyAlignment="1">
      <alignment horizontal="center" vertical="center" wrapText="1"/>
    </xf>
    <xf numFmtId="0" fontId="5" fillId="8" borderId="6" xfId="69" applyFont="1" applyFill="1" applyBorder="1" applyAlignment="1">
      <alignment horizontal="left" vertical="top" wrapText="1"/>
    </xf>
    <xf numFmtId="166" fontId="2" fillId="0" borderId="0" xfId="69" applyNumberFormat="1" applyFont="1"/>
    <xf numFmtId="4" fontId="3" fillId="0" borderId="0" xfId="69" applyNumberFormat="1" applyFont="1"/>
    <xf numFmtId="3" fontId="3" fillId="0" borderId="0" xfId="69" applyNumberFormat="1" applyFont="1" applyAlignment="1">
      <alignment horizontal="center"/>
    </xf>
    <xf numFmtId="3" fontId="3" fillId="9" borderId="0" xfId="69" applyNumberFormat="1" applyFont="1" applyFill="1" applyAlignment="1">
      <alignment horizontal="center" wrapText="1"/>
    </xf>
    <xf numFmtId="166" fontId="3" fillId="0" borderId="0" xfId="69" applyNumberFormat="1" applyFont="1" applyAlignment="1">
      <alignment horizontal="center" wrapText="1"/>
    </xf>
    <xf numFmtId="167" fontId="2" fillId="0" borderId="0" xfId="69" applyNumberFormat="1" applyFont="1"/>
    <xf numFmtId="168" fontId="2" fillId="0" borderId="0" xfId="74" applyNumberFormat="1" applyFont="1"/>
    <xf numFmtId="3" fontId="2" fillId="12" borderId="0" xfId="69" applyNumberFormat="1" applyFont="1" applyFill="1"/>
    <xf numFmtId="3" fontId="2" fillId="0" borderId="0" xfId="69" applyNumberFormat="1" applyFont="1" applyAlignment="1">
      <alignment horizontal="center"/>
    </xf>
    <xf numFmtId="3" fontId="32" fillId="0" borderId="0" xfId="69" applyNumberFormat="1" applyFont="1"/>
    <xf numFmtId="3" fontId="3" fillId="8" borderId="2" xfId="69" applyNumberFormat="1" applyFont="1" applyFill="1" applyBorder="1" applyAlignment="1">
      <alignment horizontal="center" vertical="center" wrapText="1"/>
    </xf>
    <xf numFmtId="4" fontId="27" fillId="8" borderId="28" xfId="69" applyNumberFormat="1" applyFont="1" applyFill="1" applyBorder="1" applyAlignment="1">
      <alignment horizontal="center" vertical="center" wrapText="1"/>
    </xf>
    <xf numFmtId="49" fontId="3" fillId="8" borderId="10" xfId="69" applyNumberFormat="1" applyFont="1" applyFill="1" applyBorder="1" applyAlignment="1">
      <alignment horizontal="center" vertical="center" wrapText="1"/>
    </xf>
    <xf numFmtId="4" fontId="6" fillId="10" borderId="26" xfId="69" applyNumberFormat="1" applyFont="1" applyFill="1" applyBorder="1" applyAlignment="1">
      <alignment horizontal="center"/>
    </xf>
    <xf numFmtId="0" fontId="3" fillId="0" borderId="6" xfId="69" applyFont="1" applyBorder="1"/>
    <xf numFmtId="0" fontId="5" fillId="8" borderId="26" xfId="69" applyFont="1" applyFill="1" applyBorder="1" applyAlignment="1">
      <alignment horizontal="center" vertical="center" wrapText="1"/>
    </xf>
    <xf numFmtId="0" fontId="5" fillId="0" borderId="26" xfId="69" applyFont="1" applyFill="1" applyBorder="1" applyAlignment="1">
      <alignment horizontal="center" vertical="center" wrapText="1"/>
    </xf>
    <xf numFmtId="0" fontId="5" fillId="8" borderId="46" xfId="69" applyFont="1" applyFill="1" applyBorder="1" applyAlignment="1">
      <alignment horizontal="right" vertical="center" wrapText="1"/>
    </xf>
    <xf numFmtId="3" fontId="5" fillId="8" borderId="16" xfId="69" applyNumberFormat="1" applyFont="1" applyFill="1" applyBorder="1" applyAlignment="1">
      <alignment horizontal="right" vertical="center"/>
    </xf>
    <xf numFmtId="0" fontId="5" fillId="8" borderId="46" xfId="69" applyFont="1" applyFill="1" applyBorder="1" applyAlignment="1">
      <alignment horizontal="center" vertical="center" wrapText="1"/>
    </xf>
    <xf numFmtId="3" fontId="3" fillId="8" borderId="46" xfId="69" applyNumberFormat="1" applyFont="1" applyFill="1" applyBorder="1" applyAlignment="1">
      <alignment horizontal="right" vertical="center"/>
    </xf>
    <xf numFmtId="0" fontId="5" fillId="8" borderId="28" xfId="69" applyFont="1" applyFill="1" applyBorder="1" applyAlignment="1">
      <alignment horizontal="right" vertical="center" wrapText="1"/>
    </xf>
    <xf numFmtId="0" fontId="3" fillId="0" borderId="16" xfId="69" applyFont="1" applyBorder="1"/>
    <xf numFmtId="0" fontId="3" fillId="8" borderId="26" xfId="69" applyFont="1" applyFill="1" applyBorder="1"/>
    <xf numFmtId="0" fontId="3" fillId="8" borderId="16" xfId="69" applyFont="1" applyFill="1" applyBorder="1"/>
    <xf numFmtId="0" fontId="3" fillId="8" borderId="28" xfId="69" applyFont="1" applyFill="1" applyBorder="1"/>
    <xf numFmtId="0" fontId="3" fillId="8" borderId="47" xfId="69" applyFont="1" applyFill="1" applyBorder="1"/>
    <xf numFmtId="3" fontId="5" fillId="8" borderId="49" xfId="69" applyNumberFormat="1" applyFont="1" applyFill="1" applyBorder="1" applyAlignment="1">
      <alignment horizontal="center" vertical="center" wrapText="1"/>
    </xf>
    <xf numFmtId="14" fontId="5" fillId="8" borderId="24" xfId="69" applyNumberFormat="1" applyFont="1" applyFill="1" applyBorder="1" applyAlignment="1">
      <alignment horizontal="center" vertical="center" wrapText="1"/>
    </xf>
    <xf numFmtId="3" fontId="5" fillId="8" borderId="24" xfId="69" applyNumberFormat="1" applyFont="1" applyFill="1" applyBorder="1" applyAlignment="1">
      <alignment horizontal="center" vertical="center" wrapText="1"/>
    </xf>
    <xf numFmtId="3" fontId="5" fillId="8" borderId="50" xfId="69" applyNumberFormat="1" applyFont="1" applyFill="1" applyBorder="1" applyAlignment="1">
      <alignment horizontal="center" vertical="center" wrapText="1"/>
    </xf>
    <xf numFmtId="3" fontId="5" fillId="8" borderId="10" xfId="69" applyNumberFormat="1" applyFont="1" applyFill="1" applyBorder="1" applyAlignment="1">
      <alignment horizontal="center" vertical="center" wrapText="1"/>
    </xf>
    <xf numFmtId="3" fontId="5" fillId="8" borderId="20" xfId="69" applyNumberFormat="1" applyFont="1" applyFill="1" applyBorder="1" applyAlignment="1">
      <alignment horizontal="center" vertical="center" wrapText="1"/>
    </xf>
    <xf numFmtId="3" fontId="3" fillId="8" borderId="20" xfId="69" applyNumberFormat="1" applyFont="1" applyFill="1" applyBorder="1" applyAlignment="1">
      <alignment horizontal="center" vertical="center" wrapText="1"/>
    </xf>
    <xf numFmtId="3" fontId="5" fillId="8" borderId="51" xfId="69" applyNumberFormat="1" applyFont="1" applyFill="1" applyBorder="1" applyAlignment="1">
      <alignment horizontal="right" vertical="center" wrapText="1"/>
    </xf>
    <xf numFmtId="3" fontId="3" fillId="8" borderId="51" xfId="69" applyNumberFormat="1" applyFont="1" applyFill="1" applyBorder="1" applyAlignment="1">
      <alignment horizontal="center" vertical="center"/>
    </xf>
    <xf numFmtId="3" fontId="3" fillId="8" borderId="34" xfId="69" applyNumberFormat="1" applyFont="1" applyFill="1" applyBorder="1" applyAlignment="1">
      <alignment horizontal="center" vertical="center"/>
    </xf>
    <xf numFmtId="3" fontId="3" fillId="0" borderId="14" xfId="69" applyNumberFormat="1" applyFont="1" applyBorder="1"/>
    <xf numFmtId="3" fontId="3" fillId="0" borderId="51" xfId="69" applyNumberFormat="1" applyFont="1" applyBorder="1"/>
    <xf numFmtId="3" fontId="3" fillId="10" borderId="20" xfId="69" applyNumberFormat="1" applyFont="1" applyFill="1" applyBorder="1"/>
    <xf numFmtId="3" fontId="3" fillId="8" borderId="51" xfId="70" applyNumberFormat="1" applyFont="1" applyFill="1" applyBorder="1" applyAlignment="1">
      <alignment horizontal="center"/>
    </xf>
    <xf numFmtId="3" fontId="3" fillId="10" borderId="34" xfId="69" applyNumberFormat="1" applyFont="1" applyFill="1" applyBorder="1"/>
    <xf numFmtId="3" fontId="3" fillId="0" borderId="51" xfId="70" applyNumberFormat="1" applyFont="1" applyBorder="1" applyAlignment="1">
      <alignment horizontal="center"/>
    </xf>
    <xf numFmtId="3" fontId="3" fillId="0" borderId="51" xfId="69" applyNumberFormat="1" applyFont="1" applyBorder="1" applyAlignment="1">
      <alignment horizontal="center" vertical="center"/>
    </xf>
    <xf numFmtId="3" fontId="3" fillId="0" borderId="51" xfId="69" applyNumberFormat="1" applyFont="1" applyBorder="1" applyAlignment="1">
      <alignment horizontal="center"/>
    </xf>
    <xf numFmtId="3" fontId="3" fillId="10" borderId="51" xfId="69" applyNumberFormat="1" applyFont="1" applyFill="1" applyBorder="1" applyAlignment="1">
      <alignment horizontal="right"/>
    </xf>
    <xf numFmtId="3" fontId="5" fillId="10" borderId="51" xfId="69" applyNumberFormat="1" applyFont="1" applyFill="1" applyBorder="1" applyAlignment="1">
      <alignment horizontal="right"/>
    </xf>
    <xf numFmtId="164" fontId="8" fillId="10" borderId="14" xfId="69" applyNumberFormat="1" applyFont="1" applyFill="1" applyBorder="1" applyAlignment="1">
      <alignment horizontal="center" vertical="center"/>
    </xf>
    <xf numFmtId="3" fontId="8" fillId="0" borderId="51" xfId="69" applyNumberFormat="1" applyFont="1" applyBorder="1"/>
    <xf numFmtId="3" fontId="8" fillId="0" borderId="14" xfId="69" applyNumberFormat="1" applyFont="1" applyBorder="1"/>
    <xf numFmtId="3" fontId="8" fillId="0" borderId="20" xfId="69" applyNumberFormat="1" applyFont="1" applyBorder="1"/>
    <xf numFmtId="3" fontId="7" fillId="0" borderId="20" xfId="69" applyNumberFormat="1" applyFont="1" applyBorder="1"/>
    <xf numFmtId="3" fontId="8" fillId="0" borderId="19" xfId="69" applyNumberFormat="1" applyFont="1" applyBorder="1"/>
    <xf numFmtId="3" fontId="8" fillId="0" borderId="13" xfId="69" applyNumberFormat="1" applyFont="1" applyBorder="1"/>
    <xf numFmtId="3" fontId="8" fillId="0" borderId="2" xfId="69" applyNumberFormat="1" applyFont="1" applyBorder="1" applyAlignment="1">
      <alignment horizontal="center" wrapText="1"/>
    </xf>
    <xf numFmtId="3" fontId="8" fillId="0" borderId="55" xfId="69" applyNumberFormat="1" applyFont="1" applyBorder="1"/>
    <xf numFmtId="0" fontId="3" fillId="0" borderId="56" xfId="69" applyFont="1" applyBorder="1"/>
    <xf numFmtId="3" fontId="8" fillId="0" borderId="15" xfId="69" applyNumberFormat="1" applyFont="1" applyBorder="1" applyAlignment="1">
      <alignment horizontal="center" wrapText="1"/>
    </xf>
    <xf numFmtId="3" fontId="8" fillId="0" borderId="57" xfId="69" applyNumberFormat="1" applyFont="1" applyBorder="1"/>
    <xf numFmtId="3" fontId="27" fillId="10" borderId="48" xfId="69" applyNumberFormat="1" applyFont="1" applyFill="1" applyBorder="1" applyAlignment="1">
      <alignment horizontal="center" vertical="center" wrapText="1"/>
    </xf>
    <xf numFmtId="4" fontId="27" fillId="8" borderId="48" xfId="69" applyNumberFormat="1" applyFont="1" applyFill="1" applyBorder="1" applyAlignment="1">
      <alignment horizontal="center" vertical="center" wrapText="1"/>
    </xf>
    <xf numFmtId="4" fontId="27" fillId="8" borderId="17" xfId="69" applyNumberFormat="1" applyFont="1" applyFill="1" applyBorder="1" applyAlignment="1">
      <alignment horizontal="center" vertical="center" wrapText="1"/>
    </xf>
    <xf numFmtId="4" fontId="27" fillId="8" borderId="17" xfId="69" applyNumberFormat="1" applyFont="1" applyFill="1" applyBorder="1" applyAlignment="1">
      <alignment horizontal="center" vertical="center"/>
    </xf>
    <xf numFmtId="4" fontId="6" fillId="10" borderId="17" xfId="69" applyNumberFormat="1" applyFont="1" applyFill="1" applyBorder="1" applyAlignment="1">
      <alignment horizontal="center"/>
    </xf>
    <xf numFmtId="4" fontId="27" fillId="8" borderId="52" xfId="69" applyNumberFormat="1" applyFont="1" applyFill="1" applyBorder="1" applyAlignment="1">
      <alignment horizontal="center" vertical="center" wrapText="1"/>
    </xf>
    <xf numFmtId="4" fontId="6" fillId="10" borderId="48" xfId="69" applyNumberFormat="1" applyFont="1" applyFill="1" applyBorder="1" applyAlignment="1">
      <alignment horizontal="center"/>
    </xf>
    <xf numFmtId="4" fontId="6" fillId="8" borderId="17" xfId="70" applyNumberFormat="1" applyFont="1" applyFill="1" applyBorder="1" applyAlignment="1">
      <alignment horizontal="center"/>
    </xf>
    <xf numFmtId="4" fontId="6" fillId="10" borderId="52" xfId="69" applyNumberFormat="1" applyFont="1" applyFill="1" applyBorder="1" applyAlignment="1">
      <alignment horizontal="center"/>
    </xf>
    <xf numFmtId="4" fontId="6" fillId="10" borderId="17" xfId="70" applyNumberFormat="1" applyFont="1" applyFill="1" applyBorder="1" applyAlignment="1">
      <alignment horizontal="center"/>
    </xf>
    <xf numFmtId="4" fontId="6" fillId="0" borderId="17" xfId="70" applyNumberFormat="1" applyFont="1" applyBorder="1" applyAlignment="1">
      <alignment horizontal="center"/>
    </xf>
    <xf numFmtId="4" fontId="6" fillId="0" borderId="17" xfId="69" applyNumberFormat="1" applyFont="1" applyBorder="1" applyAlignment="1">
      <alignment horizontal="center"/>
    </xf>
    <xf numFmtId="3" fontId="5" fillId="0" borderId="18" xfId="69" applyNumberFormat="1" applyFont="1" applyBorder="1" applyAlignment="1">
      <alignment horizontal="center" vertical="center" textRotation="90" wrapText="1"/>
    </xf>
    <xf numFmtId="3" fontId="5" fillId="0" borderId="59" xfId="69" applyNumberFormat="1" applyFont="1" applyBorder="1" applyAlignment="1">
      <alignment horizontal="center" vertical="center" textRotation="90" wrapText="1"/>
    </xf>
    <xf numFmtId="3" fontId="5" fillId="0" borderId="22" xfId="69" applyNumberFormat="1" applyFont="1" applyBorder="1" applyAlignment="1">
      <alignment horizontal="center" vertical="center" textRotation="90" wrapText="1"/>
    </xf>
    <xf numFmtId="4" fontId="6" fillId="9" borderId="51" xfId="69" applyNumberFormat="1" applyFont="1" applyFill="1" applyBorder="1" applyAlignment="1">
      <alignment horizontal="center" wrapText="1"/>
    </xf>
    <xf numFmtId="4" fontId="6" fillId="9" borderId="51" xfId="69" applyNumberFormat="1" applyFont="1" applyFill="1" applyBorder="1" applyAlignment="1">
      <alignment horizontal="center"/>
    </xf>
    <xf numFmtId="4" fontId="6" fillId="0" borderId="58" xfId="69" applyNumberFormat="1" applyFont="1" applyBorder="1" applyAlignment="1">
      <alignment horizontal="center"/>
    </xf>
    <xf numFmtId="14" fontId="3" fillId="8" borderId="11" xfId="69" applyNumberFormat="1" applyFont="1" applyFill="1" applyBorder="1" applyAlignment="1">
      <alignment horizontal="center" vertical="center" wrapText="1"/>
    </xf>
    <xf numFmtId="14" fontId="3" fillId="8" borderId="11" xfId="69" applyNumberFormat="1" applyFont="1" applyFill="1" applyBorder="1" applyAlignment="1">
      <alignment horizontal="right" vertical="center" wrapText="1"/>
    </xf>
    <xf numFmtId="14" fontId="3" fillId="8" borderId="6" xfId="69" applyNumberFormat="1" applyFont="1" applyFill="1" applyBorder="1" applyAlignment="1">
      <alignment horizontal="right" vertical="center" wrapText="1"/>
    </xf>
    <xf numFmtId="14" fontId="3" fillId="10" borderId="11" xfId="69" applyNumberFormat="1" applyFont="1" applyFill="1" applyBorder="1" applyAlignment="1">
      <alignment horizontal="right" vertical="center" wrapText="1"/>
    </xf>
    <xf numFmtId="14" fontId="3" fillId="10" borderId="6" xfId="69" applyNumberFormat="1" applyFont="1" applyFill="1" applyBorder="1" applyAlignment="1">
      <alignment horizontal="right" vertical="center" wrapText="1"/>
    </xf>
    <xf numFmtId="14" fontId="3" fillId="10" borderId="11" xfId="69" applyNumberFormat="1" applyFont="1" applyFill="1" applyBorder="1" applyAlignment="1">
      <alignment horizontal="right" wrapText="1"/>
    </xf>
    <xf numFmtId="14" fontId="3" fillId="8" borderId="6" xfId="70" applyNumberFormat="1" applyFont="1" applyFill="1" applyBorder="1" applyAlignment="1">
      <alignment horizontal="right" wrapText="1"/>
    </xf>
    <xf numFmtId="14" fontId="3" fillId="10" borderId="12" xfId="69" applyNumberFormat="1" applyFont="1" applyFill="1" applyBorder="1" applyAlignment="1">
      <alignment horizontal="right" wrapText="1"/>
    </xf>
    <xf numFmtId="14" fontId="3" fillId="10" borderId="6" xfId="69" applyNumberFormat="1" applyFont="1" applyFill="1" applyBorder="1" applyAlignment="1">
      <alignment horizontal="right" wrapText="1"/>
    </xf>
    <xf numFmtId="14" fontId="3" fillId="0" borderId="6" xfId="70" applyNumberFormat="1" applyFont="1" applyBorder="1" applyAlignment="1">
      <alignment horizontal="right" wrapText="1"/>
    </xf>
    <xf numFmtId="14" fontId="3" fillId="10" borderId="6" xfId="0" applyNumberFormat="1" applyFont="1" applyFill="1" applyBorder="1" applyAlignment="1">
      <alignment horizontal="right" vertical="center" wrapText="1"/>
    </xf>
    <xf numFmtId="14" fontId="3" fillId="10" borderId="11" xfId="0" applyNumberFormat="1" applyFont="1" applyFill="1" applyBorder="1" applyAlignment="1">
      <alignment horizontal="right" vertical="center" wrapText="1"/>
    </xf>
    <xf numFmtId="2" fontId="3" fillId="0" borderId="6" xfId="0" applyNumberFormat="1" applyFont="1" applyFill="1" applyBorder="1" applyAlignment="1">
      <alignment horizontal="right" vertical="center" wrapText="1"/>
    </xf>
    <xf numFmtId="2" fontId="3" fillId="0" borderId="11" xfId="0" applyNumberFormat="1" applyFont="1" applyFill="1" applyBorder="1" applyAlignment="1">
      <alignment horizontal="right" vertical="center" wrapText="1"/>
    </xf>
    <xf numFmtId="2" fontId="3" fillId="10" borderId="6" xfId="69" applyNumberFormat="1" applyFont="1" applyFill="1" applyBorder="1" applyAlignment="1">
      <alignment horizontal="right"/>
    </xf>
    <xf numFmtId="4" fontId="3" fillId="0" borderId="6" xfId="69" applyNumberFormat="1" applyFont="1" applyBorder="1" applyAlignment="1">
      <alignment horizontal="right" wrapText="1"/>
    </xf>
    <xf numFmtId="4" fontId="3" fillId="0" borderId="6" xfId="69" applyNumberFormat="1" applyFont="1" applyBorder="1" applyAlignment="1">
      <alignment horizontal="center" wrapText="1"/>
    </xf>
    <xf numFmtId="4" fontId="3" fillId="0" borderId="11" xfId="69" applyNumberFormat="1" applyFont="1" applyBorder="1" applyAlignment="1">
      <alignment horizontal="center" wrapText="1"/>
    </xf>
    <xf numFmtId="4" fontId="27" fillId="9" borderId="20" xfId="69" applyNumberFormat="1" applyFont="1" applyFill="1" applyBorder="1" applyAlignment="1">
      <alignment horizontal="center" vertical="center" wrapText="1"/>
    </xf>
    <xf numFmtId="4" fontId="6" fillId="8" borderId="27" xfId="69" applyNumberFormat="1" applyFont="1" applyFill="1" applyBorder="1" applyAlignment="1">
      <alignment horizontal="center"/>
    </xf>
    <xf numFmtId="4" fontId="27" fillId="9" borderId="55" xfId="69" applyNumberFormat="1" applyFont="1" applyFill="1" applyBorder="1" applyAlignment="1">
      <alignment horizontal="center" vertical="center" wrapText="1"/>
    </xf>
    <xf numFmtId="4" fontId="6" fillId="8" borderId="32" xfId="69" applyNumberFormat="1" applyFont="1" applyFill="1" applyBorder="1" applyAlignment="1">
      <alignment horizontal="center"/>
    </xf>
    <xf numFmtId="4" fontId="6" fillId="10" borderId="58" xfId="69" applyNumberFormat="1" applyFont="1" applyFill="1" applyBorder="1" applyAlignment="1">
      <alignment horizontal="center"/>
    </xf>
    <xf numFmtId="4" fontId="6" fillId="0" borderId="52" xfId="69" applyNumberFormat="1" applyFont="1" applyBorder="1" applyAlignment="1">
      <alignment horizontal="center"/>
    </xf>
    <xf numFmtId="4" fontId="6" fillId="0" borderId="12" xfId="69" applyNumberFormat="1" applyFont="1" applyBorder="1" applyAlignment="1">
      <alignment horizontal="center"/>
    </xf>
    <xf numFmtId="4" fontId="6" fillId="9" borderId="34" xfId="69" applyNumberFormat="1" applyFont="1" applyFill="1" applyBorder="1" applyAlignment="1">
      <alignment horizontal="center" wrapText="1"/>
    </xf>
    <xf numFmtId="4" fontId="6" fillId="0" borderId="60" xfId="69" applyNumberFormat="1" applyFont="1" applyBorder="1" applyAlignment="1">
      <alignment horizontal="center"/>
    </xf>
    <xf numFmtId="4" fontId="6" fillId="0" borderId="61" xfId="0" applyNumberFormat="1" applyFont="1" applyFill="1" applyBorder="1" applyAlignment="1">
      <alignment horizontal="center" vertical="center" wrapText="1"/>
    </xf>
    <xf numFmtId="4" fontId="6" fillId="0" borderId="15" xfId="0" applyNumberFormat="1" applyFont="1" applyFill="1" applyBorder="1" applyAlignment="1">
      <alignment horizontal="center" vertical="center" wrapText="1"/>
    </xf>
    <xf numFmtId="4" fontId="6" fillId="9" borderId="57" xfId="0" applyNumberFormat="1" applyFont="1" applyFill="1" applyBorder="1" applyAlignment="1">
      <alignment horizontal="center" vertical="center" wrapText="1"/>
    </xf>
    <xf numFmtId="3" fontId="3" fillId="0" borderId="25" xfId="69" applyNumberFormat="1" applyFont="1" applyFill="1" applyBorder="1" applyAlignment="1">
      <alignment horizontal="center"/>
    </xf>
    <xf numFmtId="4" fontId="3" fillId="8" borderId="10" xfId="69" applyNumberFormat="1" applyFont="1" applyFill="1" applyBorder="1" applyAlignment="1">
      <alignment vertical="center" wrapText="1"/>
    </xf>
    <xf numFmtId="4" fontId="3" fillId="0" borderId="10" xfId="69" applyNumberFormat="1" applyFont="1" applyFill="1" applyBorder="1" applyAlignment="1">
      <alignment vertical="center" wrapText="1"/>
    </xf>
    <xf numFmtId="4" fontId="5" fillId="8" borderId="14" xfId="69" applyNumberFormat="1" applyFont="1" applyFill="1" applyBorder="1" applyAlignment="1">
      <alignment vertical="center" wrapText="1"/>
    </xf>
    <xf numFmtId="4" fontId="5" fillId="8" borderId="13" xfId="69" applyNumberFormat="1" applyFont="1" applyFill="1" applyBorder="1" applyAlignment="1">
      <alignment vertical="center" wrapText="1"/>
    </xf>
    <xf numFmtId="4" fontId="3" fillId="0" borderId="14" xfId="48" applyNumberFormat="1" applyFont="1" applyFill="1" applyBorder="1" applyAlignment="1"/>
    <xf numFmtId="4" fontId="3" fillId="0" borderId="13" xfId="48" applyNumberFormat="1" applyFont="1" applyFill="1" applyBorder="1" applyAlignment="1"/>
    <xf numFmtId="3" fontId="3" fillId="0" borderId="14" xfId="69" applyNumberFormat="1" applyFont="1" applyBorder="1" applyAlignment="1"/>
    <xf numFmtId="4" fontId="3" fillId="10" borderId="10" xfId="69" applyNumberFormat="1" applyFont="1" applyFill="1" applyBorder="1" applyAlignment="1"/>
    <xf numFmtId="4" fontId="3" fillId="8" borderId="14" xfId="69" applyNumberFormat="1" applyFont="1" applyFill="1" applyBorder="1" applyAlignment="1">
      <alignment vertical="center" wrapText="1"/>
    </xf>
    <xf numFmtId="4" fontId="3" fillId="10" borderId="13" xfId="69" applyNumberFormat="1" applyFont="1" applyFill="1" applyBorder="1" applyAlignment="1"/>
    <xf numFmtId="4" fontId="3" fillId="0" borderId="14" xfId="0" applyNumberFormat="1" applyFont="1" applyFill="1" applyBorder="1" applyAlignment="1">
      <alignment vertical="center" wrapText="1"/>
    </xf>
    <xf numFmtId="4" fontId="3" fillId="0" borderId="14" xfId="48" applyNumberFormat="1" applyFont="1" applyFill="1" applyBorder="1" applyAlignment="1">
      <alignment vertical="center"/>
    </xf>
    <xf numFmtId="4" fontId="3" fillId="10" borderId="14" xfId="69" applyNumberFormat="1" applyFont="1" applyFill="1" applyBorder="1" applyAlignment="1"/>
    <xf numFmtId="4" fontId="5" fillId="10" borderId="14" xfId="69" applyNumberFormat="1" applyFont="1" applyFill="1" applyBorder="1" applyAlignment="1"/>
    <xf numFmtId="164" fontId="8" fillId="0" borderId="6" xfId="69" applyNumberFormat="1" applyFont="1" applyBorder="1" applyAlignment="1">
      <alignment horizontal="center" wrapText="1"/>
    </xf>
    <xf numFmtId="0" fontId="3" fillId="10" borderId="0" xfId="69" applyFont="1" applyFill="1" applyAlignment="1"/>
    <xf numFmtId="0" fontId="3" fillId="10" borderId="0" xfId="69" applyFont="1" applyFill="1"/>
    <xf numFmtId="3" fontId="3" fillId="10" borderId="0" xfId="69" applyNumberFormat="1" applyFont="1" applyFill="1"/>
    <xf numFmtId="3" fontId="3" fillId="10" borderId="0" xfId="69" applyNumberFormat="1" applyFont="1" applyFill="1" applyAlignment="1">
      <alignment horizontal="center" wrapText="1"/>
    </xf>
    <xf numFmtId="3" fontId="6" fillId="10" borderId="0" xfId="69" applyNumberFormat="1" applyFont="1" applyFill="1" applyAlignment="1">
      <alignment horizontal="center"/>
    </xf>
    <xf numFmtId="3" fontId="6" fillId="10" borderId="0" xfId="69" applyNumberFormat="1" applyFont="1" applyFill="1" applyAlignment="1">
      <alignment horizontal="center" wrapText="1"/>
    </xf>
    <xf numFmtId="4" fontId="27" fillId="10" borderId="16" xfId="69" applyNumberFormat="1" applyFont="1" applyFill="1" applyBorder="1" applyAlignment="1">
      <alignment horizontal="center" vertical="center"/>
    </xf>
    <xf numFmtId="4" fontId="6" fillId="10" borderId="16" xfId="69" applyNumberFormat="1" applyFont="1" applyFill="1" applyBorder="1" applyAlignment="1">
      <alignment horizontal="center"/>
    </xf>
    <xf numFmtId="4" fontId="6" fillId="10" borderId="16" xfId="70" applyNumberFormat="1" applyFont="1" applyFill="1" applyBorder="1" applyAlignment="1">
      <alignment horizontal="center" vertical="center" wrapText="1"/>
    </xf>
    <xf numFmtId="3" fontId="3" fillId="10" borderId="6" xfId="69" applyNumberFormat="1" applyFont="1" applyFill="1" applyBorder="1" applyAlignment="1">
      <alignment horizontal="center" wrapText="1"/>
    </xf>
    <xf numFmtId="14" fontId="3" fillId="10" borderId="11" xfId="70" applyNumberFormat="1" applyFont="1" applyFill="1" applyBorder="1" applyAlignment="1">
      <alignment horizontal="right" wrapText="1"/>
    </xf>
    <xf numFmtId="14" fontId="3" fillId="10" borderId="11" xfId="70" applyNumberFormat="1" applyFont="1" applyFill="1" applyBorder="1" applyAlignment="1">
      <alignment horizontal="center" vertical="center" wrapText="1"/>
    </xf>
    <xf numFmtId="49" fontId="3" fillId="10" borderId="13" xfId="69" applyNumberFormat="1" applyFont="1" applyFill="1" applyBorder="1" applyAlignment="1">
      <alignment horizontal="center" vertical="center" wrapText="1"/>
    </xf>
    <xf numFmtId="0" fontId="3" fillId="10" borderId="12" xfId="69" applyFont="1" applyFill="1" applyBorder="1" applyAlignment="1">
      <alignment vertical="center" wrapText="1"/>
    </xf>
    <xf numFmtId="0" fontId="5" fillId="10" borderId="16" xfId="69" applyFont="1" applyFill="1" applyBorder="1" applyAlignment="1">
      <alignment horizontal="right" vertical="center" wrapText="1"/>
    </xf>
    <xf numFmtId="4" fontId="3" fillId="10" borderId="14" xfId="48" applyNumberFormat="1" applyFont="1" applyFill="1" applyBorder="1" applyAlignment="1"/>
    <xf numFmtId="3" fontId="3" fillId="10" borderId="11" xfId="69" applyNumberFormat="1" applyFont="1" applyFill="1" applyBorder="1" applyAlignment="1">
      <alignment horizontal="center" vertical="center" wrapText="1"/>
    </xf>
    <xf numFmtId="3" fontId="3" fillId="10" borderId="51" xfId="69" applyNumberFormat="1" applyFont="1" applyFill="1" applyBorder="1" applyAlignment="1">
      <alignment horizontal="center" vertical="center"/>
    </xf>
    <xf numFmtId="4" fontId="6" fillId="10" borderId="27" xfId="69" applyNumberFormat="1" applyFont="1" applyFill="1" applyBorder="1" applyAlignment="1">
      <alignment horizontal="center"/>
    </xf>
    <xf numFmtId="4" fontId="27" fillId="10" borderId="17" xfId="69" applyNumberFormat="1" applyFont="1" applyFill="1" applyBorder="1" applyAlignment="1">
      <alignment horizontal="center" vertical="center" wrapText="1"/>
    </xf>
    <xf numFmtId="0" fontId="4" fillId="10" borderId="0" xfId="69" applyFont="1" applyFill="1" applyAlignment="1"/>
    <xf numFmtId="4" fontId="5" fillId="13" borderId="17" xfId="69" applyNumberFormat="1" applyFont="1" applyFill="1" applyBorder="1" applyAlignment="1">
      <alignment horizontal="center"/>
    </xf>
    <xf numFmtId="4" fontId="10" fillId="0" borderId="0" xfId="69" applyNumberFormat="1" applyFont="1"/>
    <xf numFmtId="4" fontId="6" fillId="0" borderId="17" xfId="69" applyNumberFormat="1" applyFont="1" applyBorder="1"/>
    <xf numFmtId="4" fontId="6" fillId="0" borderId="6" xfId="69" applyNumberFormat="1" applyFont="1" applyBorder="1"/>
    <xf numFmtId="4" fontId="6" fillId="13" borderId="17" xfId="69" applyNumberFormat="1" applyFont="1" applyFill="1" applyBorder="1"/>
    <xf numFmtId="4" fontId="6" fillId="13" borderId="6" xfId="69" applyNumberFormat="1" applyFont="1" applyFill="1" applyBorder="1"/>
    <xf numFmtId="0" fontId="5" fillId="0" borderId="12" xfId="69" applyFont="1" applyFill="1" applyBorder="1" applyAlignment="1">
      <alignment vertical="center" wrapText="1"/>
    </xf>
    <xf numFmtId="0" fontId="3" fillId="0" borderId="6" xfId="69" applyFont="1" applyBorder="1" applyAlignment="1">
      <alignment vertical="top" wrapText="1"/>
    </xf>
    <xf numFmtId="49" fontId="3" fillId="0" borderId="14" xfId="69" applyNumberFormat="1" applyFont="1" applyBorder="1" applyAlignment="1">
      <alignment horizontal="center" vertical="center"/>
    </xf>
    <xf numFmtId="4" fontId="6" fillId="0" borderId="16" xfId="69" applyNumberFormat="1" applyFont="1" applyFill="1" applyBorder="1" applyAlignment="1">
      <alignment horizontal="center"/>
    </xf>
    <xf numFmtId="4" fontId="6" fillId="0" borderId="17" xfId="69" applyNumberFormat="1" applyFont="1" applyFill="1" applyBorder="1" applyAlignment="1">
      <alignment horizontal="center"/>
    </xf>
    <xf numFmtId="4" fontId="6" fillId="0" borderId="6" xfId="69" applyNumberFormat="1" applyFont="1" applyFill="1" applyBorder="1" applyAlignment="1">
      <alignment horizontal="center"/>
    </xf>
    <xf numFmtId="4" fontId="33" fillId="0" borderId="6" xfId="69" applyNumberFormat="1" applyFont="1" applyFill="1" applyBorder="1" applyAlignment="1">
      <alignment horizontal="center"/>
    </xf>
    <xf numFmtId="4" fontId="6" fillId="10" borderId="0" xfId="69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8" borderId="6" xfId="69" applyNumberFormat="1" applyFont="1" applyFill="1" applyBorder="1" applyAlignment="1">
      <alignment horizontal="center" vertical="center" wrapText="1"/>
    </xf>
    <xf numFmtId="0" fontId="5" fillId="8" borderId="6" xfId="70" applyFont="1" applyFill="1" applyBorder="1" applyAlignment="1">
      <alignment horizontal="left" vertical="center" wrapText="1"/>
    </xf>
    <xf numFmtId="0" fontId="3" fillId="0" borderId="6" xfId="69" applyFont="1" applyBorder="1" applyAlignment="1">
      <alignment horizontal="center" wrapText="1"/>
    </xf>
    <xf numFmtId="0" fontId="2" fillId="0" borderId="6" xfId="69" applyFont="1" applyBorder="1"/>
    <xf numFmtId="0" fontId="5" fillId="8" borderId="6" xfId="70" applyFont="1" applyFill="1" applyBorder="1" applyAlignment="1">
      <alignment vertical="center" wrapText="1"/>
    </xf>
    <xf numFmtId="49" fontId="5" fillId="8" borderId="15" xfId="69" applyNumberFormat="1" applyFont="1" applyFill="1" applyBorder="1" applyAlignment="1">
      <alignment horizontal="center" vertical="center" wrapText="1"/>
    </xf>
    <xf numFmtId="0" fontId="5" fillId="8" borderId="15" xfId="70" applyFont="1" applyFill="1" applyBorder="1" applyAlignment="1">
      <alignment horizontal="left" vertical="center" wrapText="1"/>
    </xf>
    <xf numFmtId="0" fontId="3" fillId="0" borderId="15" xfId="69" applyFont="1" applyBorder="1"/>
    <xf numFmtId="0" fontId="3" fillId="0" borderId="15" xfId="69" applyFont="1" applyBorder="1" applyAlignment="1">
      <alignment horizontal="center" wrapText="1"/>
    </xf>
    <xf numFmtId="0" fontId="2" fillId="0" borderId="15" xfId="69" applyFont="1" applyBorder="1"/>
    <xf numFmtId="4" fontId="6" fillId="0" borderId="60" xfId="0" applyNumberFormat="1" applyFont="1" applyFill="1" applyBorder="1" applyAlignment="1">
      <alignment horizontal="center" vertical="center" wrapText="1"/>
    </xf>
    <xf numFmtId="0" fontId="3" fillId="9" borderId="6" xfId="69" applyFont="1" applyFill="1" applyBorder="1"/>
    <xf numFmtId="0" fontId="3" fillId="9" borderId="15" xfId="69" applyFont="1" applyFill="1" applyBorder="1"/>
    <xf numFmtId="0" fontId="5" fillId="8" borderId="6" xfId="69" applyFont="1" applyFill="1" applyBorder="1" applyAlignment="1">
      <alignment horizontal="left" vertical="center" wrapText="1"/>
    </xf>
    <xf numFmtId="4" fontId="3" fillId="0" borderId="12" xfId="48" applyNumberFormat="1" applyFont="1" applyFill="1" applyBorder="1" applyAlignment="1">
      <alignment vertical="center" wrapText="1"/>
    </xf>
    <xf numFmtId="164" fontId="3" fillId="0" borderId="6" xfId="48" applyNumberFormat="1" applyFont="1" applyFill="1" applyBorder="1" applyAlignment="1">
      <alignment horizontal="left" vertical="center" wrapText="1"/>
    </xf>
    <xf numFmtId="164" fontId="3" fillId="0" borderId="6" xfId="48" applyNumberFormat="1" applyFont="1" applyFill="1" applyBorder="1" applyAlignment="1">
      <alignment vertical="center" wrapText="1"/>
    </xf>
    <xf numFmtId="0" fontId="8" fillId="0" borderId="0" xfId="69" applyFont="1" applyFill="1" applyBorder="1"/>
    <xf numFmtId="0" fontId="3" fillId="0" borderId="0" xfId="69" applyFont="1" applyFill="1" applyBorder="1" applyAlignment="1">
      <alignment wrapText="1"/>
    </xf>
    <xf numFmtId="0" fontId="6" fillId="0" borderId="0" xfId="69" applyFont="1" applyFill="1" applyBorder="1" applyAlignment="1"/>
    <xf numFmtId="0" fontId="3" fillId="0" borderId="0" xfId="69" applyFont="1" applyAlignment="1">
      <alignment wrapText="1"/>
    </xf>
    <xf numFmtId="49" fontId="3" fillId="0" borderId="0" xfId="69" applyNumberFormat="1" applyFont="1" applyAlignment="1">
      <alignment horizontal="center" wrapText="1"/>
    </xf>
    <xf numFmtId="0" fontId="8" fillId="0" borderId="0" xfId="69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7" fillId="0" borderId="0" xfId="0" applyFont="1" applyFill="1"/>
    <xf numFmtId="0" fontId="0" fillId="0" borderId="0" xfId="0" applyAlignment="1"/>
    <xf numFmtId="0" fontId="6" fillId="0" borderId="0" xfId="69" applyFont="1"/>
    <xf numFmtId="0" fontId="7" fillId="0" borderId="0" xfId="0" applyFont="1" applyFill="1" applyAlignment="1"/>
    <xf numFmtId="49" fontId="7" fillId="0" borderId="0" xfId="0" applyNumberFormat="1" applyFont="1" applyFill="1" applyBorder="1" applyAlignment="1">
      <alignment horizontal="left" vertical="top"/>
    </xf>
    <xf numFmtId="0" fontId="3" fillId="0" borderId="0" xfId="69" applyFont="1" applyAlignment="1"/>
    <xf numFmtId="0" fontId="8" fillId="0" borderId="0" xfId="0" applyFont="1" applyFill="1" applyBorder="1"/>
    <xf numFmtId="0" fontId="5" fillId="0" borderId="0" xfId="69" applyFont="1" applyAlignment="1"/>
    <xf numFmtId="0" fontId="8" fillId="0" borderId="0" xfId="0" applyFont="1" applyFill="1"/>
    <xf numFmtId="49" fontId="3" fillId="0" borderId="0" xfId="69" applyNumberFormat="1" applyFont="1" applyBorder="1" applyAlignment="1">
      <alignment horizontal="center" wrapText="1"/>
    </xf>
    <xf numFmtId="49" fontId="35" fillId="0" borderId="0" xfId="69" applyNumberFormat="1" applyFont="1" applyAlignment="1">
      <alignment horizontal="center" wrapText="1"/>
    </xf>
    <xf numFmtId="0" fontId="36" fillId="0" borderId="0" xfId="69" applyFont="1"/>
    <xf numFmtId="0" fontId="0" fillId="0" borderId="0" xfId="0" applyFill="1" applyBorder="1" applyAlignment="1">
      <alignment wrapText="1"/>
    </xf>
    <xf numFmtId="49" fontId="8" fillId="0" borderId="0" xfId="0" applyNumberFormat="1" applyFont="1" applyFill="1" applyAlignment="1">
      <alignment horizontal="left" vertical="top"/>
    </xf>
    <xf numFmtId="0" fontId="7" fillId="0" borderId="0" xfId="69" applyFont="1" applyAlignment="1"/>
    <xf numFmtId="3" fontId="6" fillId="0" borderId="0" xfId="69" applyNumberFormat="1" applyFont="1" applyFill="1" applyAlignment="1">
      <alignment horizontal="center" wrapText="1"/>
    </xf>
    <xf numFmtId="0" fontId="3" fillId="8" borderId="12" xfId="69" applyFont="1" applyFill="1" applyBorder="1" applyAlignment="1">
      <alignment horizontal="left" vertical="center" wrapText="1"/>
    </xf>
    <xf numFmtId="49" fontId="37" fillId="0" borderId="6" xfId="48" applyNumberFormat="1" applyFont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center" vertical="center" wrapText="1"/>
    </xf>
    <xf numFmtId="164" fontId="38" fillId="0" borderId="6" xfId="48" applyNumberFormat="1" applyFont="1" applyFill="1" applyBorder="1"/>
    <xf numFmtId="164" fontId="5" fillId="0" borderId="6" xfId="48" applyNumberFormat="1" applyFont="1" applyFill="1" applyBorder="1"/>
    <xf numFmtId="164" fontId="5" fillId="0" borderId="6" xfId="48" applyNumberFormat="1" applyFont="1" applyFill="1" applyBorder="1" applyAlignment="1">
      <alignment horizontal="left" vertical="center" wrapText="1"/>
    </xf>
    <xf numFmtId="3" fontId="27" fillId="0" borderId="36" xfId="0" applyNumberFormat="1" applyFont="1" applyBorder="1" applyAlignment="1">
      <alignment horizontal="center" vertical="center" wrapText="1"/>
    </xf>
    <xf numFmtId="3" fontId="27" fillId="0" borderId="37" xfId="0" applyNumberFormat="1" applyFont="1" applyBorder="1" applyAlignment="1">
      <alignment horizontal="center" vertical="center" wrapText="1"/>
    </xf>
    <xf numFmtId="3" fontId="27" fillId="0" borderId="12" xfId="69" applyNumberFormat="1" applyFont="1" applyBorder="1" applyAlignment="1">
      <alignment horizontal="center" vertical="center" textRotation="90" wrapText="1"/>
    </xf>
    <xf numFmtId="3" fontId="27" fillId="0" borderId="29" xfId="69" applyNumberFormat="1" applyFont="1" applyBorder="1" applyAlignment="1">
      <alignment horizontal="center" vertical="center" textRotation="90" wrapText="1"/>
    </xf>
    <xf numFmtId="3" fontId="27" fillId="0" borderId="13" xfId="69" applyNumberFormat="1" applyFont="1" applyBorder="1" applyAlignment="1">
      <alignment horizontal="center" vertical="center" textRotation="90" wrapText="1"/>
    </xf>
    <xf numFmtId="3" fontId="27" fillId="0" borderId="30" xfId="69" applyNumberFormat="1" applyFont="1" applyBorder="1" applyAlignment="1">
      <alignment horizontal="center" vertical="center" textRotation="90" wrapText="1"/>
    </xf>
    <xf numFmtId="3" fontId="27" fillId="9" borderId="34" xfId="69" applyNumberFormat="1" applyFont="1" applyFill="1" applyBorder="1" applyAlignment="1">
      <alignment horizontal="center" vertical="center" textRotation="90" wrapText="1"/>
    </xf>
    <xf numFmtId="3" fontId="27" fillId="9" borderId="35" xfId="69" applyNumberFormat="1" applyFont="1" applyFill="1" applyBorder="1" applyAlignment="1">
      <alignment horizontal="center" vertical="center" textRotation="90" wrapText="1"/>
    </xf>
    <xf numFmtId="0" fontId="6" fillId="0" borderId="0" xfId="69" applyFont="1" applyAlignment="1">
      <alignment wrapText="1"/>
    </xf>
    <xf numFmtId="0" fontId="0" fillId="0" borderId="0" xfId="0" applyAlignment="1"/>
    <xf numFmtId="0" fontId="7" fillId="0" borderId="0" xfId="69" applyFont="1" applyAlignment="1">
      <alignment horizontal="center"/>
    </xf>
    <xf numFmtId="0" fontId="7" fillId="0" borderId="0" xfId="69" applyFont="1" applyFill="1" applyBorder="1" applyAlignment="1">
      <alignment horizontal="center" vertical="center" wrapText="1"/>
    </xf>
    <xf numFmtId="3" fontId="27" fillId="0" borderId="31" xfId="69" applyNumberFormat="1" applyFont="1" applyBorder="1" applyAlignment="1">
      <alignment horizontal="center" vertical="center" textRotation="90" wrapText="1"/>
    </xf>
    <xf numFmtId="3" fontId="27" fillId="0" borderId="32" xfId="69" applyNumberFormat="1" applyFont="1" applyBorder="1" applyAlignment="1">
      <alignment horizontal="center" vertical="center" textRotation="90" wrapText="1"/>
    </xf>
    <xf numFmtId="3" fontId="27" fillId="0" borderId="33" xfId="69" applyNumberFormat="1" applyFont="1" applyBorder="1" applyAlignment="1">
      <alignment horizontal="center" vertical="center" textRotation="90" wrapText="1"/>
    </xf>
    <xf numFmtId="3" fontId="27" fillId="0" borderId="21" xfId="0" applyNumberFormat="1" applyFont="1" applyBorder="1" applyAlignment="1">
      <alignment horizontal="center" vertical="center" wrapText="1"/>
    </xf>
    <xf numFmtId="3" fontId="27" fillId="0" borderId="62" xfId="0" applyNumberFormat="1" applyFont="1" applyBorder="1" applyAlignment="1">
      <alignment horizontal="center" vertical="center" wrapText="1"/>
    </xf>
    <xf numFmtId="3" fontId="27" fillId="0" borderId="23" xfId="0" applyNumberFormat="1" applyFont="1" applyBorder="1" applyAlignment="1">
      <alignment horizontal="center" vertical="center" wrapText="1"/>
    </xf>
    <xf numFmtId="3" fontId="5" fillId="0" borderId="63" xfId="69" applyNumberFormat="1" applyFont="1" applyBorder="1" applyAlignment="1">
      <alignment horizontal="center" vertical="center" textRotation="90" wrapText="1"/>
    </xf>
    <xf numFmtId="3" fontId="5" fillId="0" borderId="55" xfId="69" applyNumberFormat="1" applyFont="1" applyBorder="1" applyAlignment="1">
      <alignment horizontal="center" vertical="center" textRotation="90" wrapText="1"/>
    </xf>
    <xf numFmtId="3" fontId="5" fillId="0" borderId="35" xfId="69" applyNumberFormat="1" applyFont="1" applyBorder="1" applyAlignment="1">
      <alignment horizontal="center" vertical="center" textRotation="90" wrapText="1"/>
    </xf>
    <xf numFmtId="3" fontId="5" fillId="0" borderId="53" xfId="69" applyNumberFormat="1" applyFont="1" applyBorder="1" applyAlignment="1">
      <alignment horizontal="center" vertical="center" wrapText="1"/>
    </xf>
    <xf numFmtId="3" fontId="5" fillId="0" borderId="39" xfId="69" applyNumberFormat="1" applyFont="1" applyBorder="1" applyAlignment="1">
      <alignment horizontal="center" vertical="center" wrapText="1"/>
    </xf>
    <xf numFmtId="3" fontId="5" fillId="0" borderId="45" xfId="69" applyNumberFormat="1" applyFont="1" applyBorder="1" applyAlignment="1">
      <alignment horizontal="center" vertical="center" wrapText="1"/>
    </xf>
    <xf numFmtId="3" fontId="5" fillId="0" borderId="40" xfId="69" applyNumberFormat="1" applyFont="1" applyBorder="1" applyAlignment="1">
      <alignment horizontal="center" vertical="center" wrapText="1"/>
    </xf>
    <xf numFmtId="3" fontId="5" fillId="0" borderId="54" xfId="69" applyNumberFormat="1" applyFont="1" applyBorder="1" applyAlignment="1">
      <alignment horizontal="center" vertical="center" wrapText="1"/>
    </xf>
    <xf numFmtId="3" fontId="5" fillId="0" borderId="41" xfId="69" applyNumberFormat="1" applyFont="1" applyBorder="1" applyAlignment="1">
      <alignment horizontal="center" vertical="center" wrapText="1"/>
    </xf>
    <xf numFmtId="0" fontId="5" fillId="0" borderId="42" xfId="69" applyFont="1" applyBorder="1" applyAlignment="1">
      <alignment horizontal="center" vertical="center" wrapText="1"/>
    </xf>
    <xf numFmtId="0" fontId="5" fillId="0" borderId="43" xfId="69" applyFont="1" applyBorder="1" applyAlignment="1">
      <alignment horizontal="center" vertical="center" wrapText="1"/>
    </xf>
    <xf numFmtId="0" fontId="5" fillId="0" borderId="30" xfId="69" applyFont="1" applyBorder="1" applyAlignment="1">
      <alignment horizontal="center" vertical="center" wrapText="1"/>
    </xf>
    <xf numFmtId="0" fontId="5" fillId="0" borderId="44" xfId="69" applyFont="1" applyBorder="1" applyAlignment="1">
      <alignment horizontal="center" vertical="center" wrapText="1"/>
    </xf>
    <xf numFmtId="0" fontId="5" fillId="0" borderId="2" xfId="69" applyFont="1" applyBorder="1" applyAlignment="1">
      <alignment horizontal="center" vertical="center" wrapText="1"/>
    </xf>
    <xf numFmtId="0" fontId="5" fillId="0" borderId="29" xfId="69" applyFont="1" applyBorder="1" applyAlignment="1">
      <alignment horizontal="center" vertical="center" wrapText="1"/>
    </xf>
    <xf numFmtId="3" fontId="27" fillId="0" borderId="38" xfId="0" applyNumberFormat="1" applyFont="1" applyBorder="1" applyAlignment="1">
      <alignment horizontal="center" vertical="center" wrapText="1"/>
    </xf>
  </cellXfs>
  <cellStyles count="81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1 2" xfId="33"/>
    <cellStyle name="Item2" xfId="34"/>
    <cellStyle name="Item3" xfId="35"/>
    <cellStyle name="Item3 2" xfId="36"/>
    <cellStyle name="Item4" xfId="37"/>
    <cellStyle name="Item7" xfId="38"/>
    <cellStyle name="msn_name" xfId="39"/>
    <cellStyle name="Normal_My Analysis 6" xfId="40"/>
    <cellStyle name="normální_306341_ razdolinskaja_OCH" xfId="41"/>
    <cellStyle name="Normalny_Oferta Cenowa KOSOVO B 230404" xfId="42"/>
    <cellStyle name="parts_data" xfId="43"/>
    <cellStyle name="price_intermediate" xfId="44"/>
    <cellStyle name="Standard 9 Rahmen grau" xfId="45"/>
    <cellStyle name="Standard_LINE TERMINALS" xfId="46"/>
    <cellStyle name="Text allg" xfId="47"/>
    <cellStyle name="Обычный" xfId="0" builtinId="0"/>
    <cellStyle name="Обычный 2" xfId="48"/>
    <cellStyle name="Обычный 2 2" xfId="49"/>
    <cellStyle name="Обычный 2 2 2" xfId="50"/>
    <cellStyle name="Обычный 2 2 2 2" xfId="51"/>
    <cellStyle name="Обычный 2 2 3" xfId="52"/>
    <cellStyle name="Обычный 2 2 4" xfId="53"/>
    <cellStyle name="Обычный 2 2 4 2" xfId="54"/>
    <cellStyle name="Обычный 2 2_~7079331" xfId="55"/>
    <cellStyle name="Обычный 2_АИИС КУЭ" xfId="56"/>
    <cellStyle name="Обычный 3" xfId="57"/>
    <cellStyle name="Обычный 3 2" xfId="58"/>
    <cellStyle name="Обычный 3 2 2" xfId="59"/>
    <cellStyle name="Обычный 3 3" xfId="60"/>
    <cellStyle name="Обычный 3 3 2" xfId="61"/>
    <cellStyle name="Обычный 3 4" xfId="62"/>
    <cellStyle name="Обычный 3 5" xfId="63"/>
    <cellStyle name="Обычный 4" xfId="64"/>
    <cellStyle name="Обычный 4 2" xfId="65"/>
    <cellStyle name="Обычный 4 3" xfId="66"/>
    <cellStyle name="Обычный 5" xfId="67"/>
    <cellStyle name="Обычный 6" xfId="68"/>
    <cellStyle name="Обычный_Объем работ_ПГЭМ Новгородская" xfId="69"/>
    <cellStyle name="Обычный_Объем работ_ПГЭМ Новгородская 2" xfId="70"/>
    <cellStyle name="Процентный 2" xfId="71"/>
    <cellStyle name="Процентный 2 2" xfId="72"/>
    <cellStyle name="СводРасч" xfId="80"/>
    <cellStyle name="Стиль 1" xfId="73"/>
    <cellStyle name="Финансовый" xfId="74" builtinId="3"/>
    <cellStyle name="Финансовый 2" xfId="75"/>
    <cellStyle name="Финансовый 2 2" xfId="76"/>
    <cellStyle name="Финансовый 2_АИИС КУЭ" xfId="77"/>
    <cellStyle name="Финансовый 3" xfId="78"/>
    <cellStyle name="Финансовый 3 2" xfId="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49</xdr:row>
      <xdr:rowOff>232682</xdr:rowOff>
    </xdr:to>
    <xdr:sp macro="" textlink="">
      <xdr:nvSpPr>
        <xdr:cNvPr id="9384" name="Text Box 1"/>
        <xdr:cNvSpPr txBox="1">
          <a:spLocks noChangeArrowheads="1"/>
        </xdr:cNvSpPr>
      </xdr:nvSpPr>
      <xdr:spPr bwMode="auto">
        <a:xfrm>
          <a:off x="8982075" y="14697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52</xdr:row>
      <xdr:rowOff>228600</xdr:rowOff>
    </xdr:to>
    <xdr:sp macro="" textlink="">
      <xdr:nvSpPr>
        <xdr:cNvPr id="9385" name="Text Box 2"/>
        <xdr:cNvSpPr txBox="1">
          <a:spLocks noChangeArrowheads="1"/>
        </xdr:cNvSpPr>
      </xdr:nvSpPr>
      <xdr:spPr bwMode="auto">
        <a:xfrm>
          <a:off x="8982075" y="152971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</xdr:row>
      <xdr:rowOff>19050</xdr:rowOff>
    </xdr:from>
    <xdr:to>
      <xdr:col>8</xdr:col>
      <xdr:colOff>104775</xdr:colOff>
      <xdr:row>45</xdr:row>
      <xdr:rowOff>47626</xdr:rowOff>
    </xdr:to>
    <xdr:sp macro="" textlink="">
      <xdr:nvSpPr>
        <xdr:cNvPr id="9386" name="Text Box 3"/>
        <xdr:cNvSpPr txBox="1">
          <a:spLocks noChangeArrowheads="1"/>
        </xdr:cNvSpPr>
      </xdr:nvSpPr>
      <xdr:spPr bwMode="auto">
        <a:xfrm>
          <a:off x="17630775" y="135159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52</xdr:row>
      <xdr:rowOff>228600</xdr:rowOff>
    </xdr:to>
    <xdr:sp macro="" textlink="">
      <xdr:nvSpPr>
        <xdr:cNvPr id="9387" name="Text Box 4"/>
        <xdr:cNvSpPr txBox="1">
          <a:spLocks noChangeArrowheads="1"/>
        </xdr:cNvSpPr>
      </xdr:nvSpPr>
      <xdr:spPr bwMode="auto">
        <a:xfrm>
          <a:off x="17630775" y="152971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104775</xdr:colOff>
      <xdr:row>49</xdr:row>
      <xdr:rowOff>232682</xdr:rowOff>
    </xdr:to>
    <xdr:sp macro="" textlink="">
      <xdr:nvSpPr>
        <xdr:cNvPr id="9388" name="Text Box 1"/>
        <xdr:cNvSpPr txBox="1">
          <a:spLocks noChangeArrowheads="1"/>
        </xdr:cNvSpPr>
      </xdr:nvSpPr>
      <xdr:spPr bwMode="auto">
        <a:xfrm>
          <a:off x="8982075" y="14697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52</xdr:row>
      <xdr:rowOff>228600</xdr:rowOff>
    </xdr:to>
    <xdr:sp macro="" textlink="">
      <xdr:nvSpPr>
        <xdr:cNvPr id="9389" name="Text Box 2"/>
        <xdr:cNvSpPr txBox="1">
          <a:spLocks noChangeArrowheads="1"/>
        </xdr:cNvSpPr>
      </xdr:nvSpPr>
      <xdr:spPr bwMode="auto">
        <a:xfrm>
          <a:off x="8982075" y="152971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44</xdr:row>
      <xdr:rowOff>19050</xdr:rowOff>
    </xdr:from>
    <xdr:to>
      <xdr:col>8</xdr:col>
      <xdr:colOff>104775</xdr:colOff>
      <xdr:row>45</xdr:row>
      <xdr:rowOff>47626</xdr:rowOff>
    </xdr:to>
    <xdr:sp macro="" textlink="">
      <xdr:nvSpPr>
        <xdr:cNvPr id="9390" name="Text Box 3"/>
        <xdr:cNvSpPr txBox="1">
          <a:spLocks noChangeArrowheads="1"/>
        </xdr:cNvSpPr>
      </xdr:nvSpPr>
      <xdr:spPr bwMode="auto">
        <a:xfrm>
          <a:off x="17630775" y="135159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104775</xdr:colOff>
      <xdr:row>52</xdr:row>
      <xdr:rowOff>228600</xdr:rowOff>
    </xdr:to>
    <xdr:sp macro="" textlink="">
      <xdr:nvSpPr>
        <xdr:cNvPr id="9391" name="Text Box 4"/>
        <xdr:cNvSpPr txBox="1">
          <a:spLocks noChangeArrowheads="1"/>
        </xdr:cNvSpPr>
      </xdr:nvSpPr>
      <xdr:spPr bwMode="auto">
        <a:xfrm>
          <a:off x="17630775" y="152971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8</xdr:col>
      <xdr:colOff>0</xdr:colOff>
      <xdr:row>49</xdr:row>
      <xdr:rowOff>0</xdr:rowOff>
    </xdr:from>
    <xdr:ext cx="104775" cy="232682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3227393" y="15280821"/>
          <a:ext cx="104775" cy="232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52</xdr:row>
      <xdr:rowOff>0</xdr:rowOff>
    </xdr:from>
    <xdr:ext cx="104775" cy="228600"/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3227393" y="1589314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49</xdr:row>
      <xdr:rowOff>0</xdr:rowOff>
    </xdr:from>
    <xdr:ext cx="104775" cy="232682"/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3227393" y="15280821"/>
          <a:ext cx="104775" cy="232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0</xdr:colOff>
      <xdr:row>52</xdr:row>
      <xdr:rowOff>0</xdr:rowOff>
    </xdr:from>
    <xdr:ext cx="104775" cy="228600"/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3227393" y="15893143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R208"/>
  <sheetViews>
    <sheetView tabSelected="1" view="pageBreakPreview" zoomScale="70" zoomScaleNormal="70" zoomScaleSheetLayoutView="70" workbookViewId="0">
      <pane xSplit="3" topLeftCell="D1" activePane="topRight" state="frozen"/>
      <selection activeCell="A55" sqref="A55"/>
      <selection pane="topRight"/>
    </sheetView>
  </sheetViews>
  <sheetFormatPr defaultRowHeight="15.75"/>
  <cols>
    <col min="1" max="1" width="6.5703125" style="5" customWidth="1"/>
    <col min="2" max="2" width="34.7109375" style="5" customWidth="1"/>
    <col min="3" max="3" width="0.140625" style="5" customWidth="1"/>
    <col min="4" max="4" width="21.140625" style="36" customWidth="1"/>
    <col min="5" max="5" width="22.28515625" style="37" customWidth="1"/>
    <col min="6" max="6" width="19.5703125" style="37" customWidth="1"/>
    <col min="7" max="7" width="16.42578125" style="37" customWidth="1"/>
    <col min="8" max="8" width="20.5703125" style="36" customWidth="1"/>
    <col min="9" max="9" width="18.140625" style="89" customWidth="1"/>
    <col min="10" max="10" width="15.140625" style="89" customWidth="1"/>
    <col min="11" max="11" width="16.42578125" style="89" customWidth="1"/>
    <col min="12" max="12" width="16" style="90" customWidth="1"/>
    <col min="13" max="13" width="15.140625" style="89" customWidth="1"/>
    <col min="14" max="14" width="18.7109375" style="1" customWidth="1"/>
    <col min="15" max="15" width="19" style="1" customWidth="1"/>
    <col min="16" max="16384" width="9.140625" style="1"/>
  </cols>
  <sheetData>
    <row r="1" spans="1:19">
      <c r="L1" s="296"/>
    </row>
    <row r="2" spans="1:19" s="53" customFormat="1" ht="22.5" customHeight="1">
      <c r="A2" s="221"/>
      <c r="B2" s="221"/>
      <c r="C2" s="222"/>
      <c r="D2" s="223"/>
      <c r="E2" s="224"/>
      <c r="F2" s="224"/>
      <c r="G2" s="224"/>
      <c r="H2" s="223"/>
      <c r="I2" s="225"/>
      <c r="J2" s="225"/>
      <c r="K2" s="311" t="s">
        <v>164</v>
      </c>
      <c r="L2" s="312"/>
      <c r="M2" s="226"/>
    </row>
    <row r="3" spans="1:19" s="53" customFormat="1" ht="18.75" customHeight="1">
      <c r="A3" s="5"/>
      <c r="B3" s="277" t="s">
        <v>163</v>
      </c>
      <c r="C3" s="5"/>
      <c r="D3" s="5"/>
      <c r="E3" s="5"/>
      <c r="F3" s="5"/>
      <c r="G3" s="5"/>
      <c r="H3" s="5"/>
      <c r="I3" s="5"/>
      <c r="J3" s="5"/>
      <c r="K3" s="312"/>
      <c r="L3" s="312"/>
      <c r="M3" s="278"/>
      <c r="N3" s="1"/>
      <c r="O3" s="1"/>
      <c r="P3" s="1"/>
      <c r="Q3" s="1"/>
    </row>
    <row r="4" spans="1:19" s="53" customFormat="1" ht="18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79"/>
      <c r="L4" s="280"/>
      <c r="M4" s="280"/>
      <c r="N4" s="280"/>
      <c r="O4" s="1"/>
      <c r="P4" s="1"/>
      <c r="Q4" s="1"/>
    </row>
    <row r="5" spans="1:19" s="53" customFormat="1" ht="18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80"/>
      <c r="L5" s="280"/>
      <c r="M5" s="280"/>
      <c r="N5" s="280"/>
      <c r="P5" s="1"/>
      <c r="Q5" s="1"/>
      <c r="R5" s="5"/>
      <c r="S5" s="282"/>
    </row>
    <row r="6" spans="1:19" s="54" customFormat="1" ht="18.75" customHeight="1">
      <c r="A6" s="5"/>
      <c r="B6" s="281" t="s">
        <v>101</v>
      </c>
      <c r="C6" s="5"/>
      <c r="D6" s="5"/>
      <c r="E6" s="5"/>
      <c r="F6" s="5"/>
      <c r="G6" s="5"/>
      <c r="H6" s="5"/>
      <c r="I6" s="5"/>
      <c r="J6" s="5"/>
      <c r="K6" s="281" t="s">
        <v>102</v>
      </c>
      <c r="L6" s="278"/>
      <c r="M6" s="278"/>
      <c r="N6" s="1"/>
      <c r="P6" s="1"/>
      <c r="Q6" s="1"/>
      <c r="R6" s="283"/>
      <c r="S6" s="1"/>
    </row>
    <row r="7" spans="1:19" s="55" customFormat="1" ht="15.75" customHeight="1">
      <c r="A7" s="5"/>
      <c r="B7" s="284"/>
      <c r="C7" s="284"/>
      <c r="D7" s="284"/>
      <c r="E7" s="284"/>
      <c r="F7" s="284"/>
      <c r="G7" s="284"/>
      <c r="H7" s="284"/>
      <c r="I7" s="284"/>
      <c r="J7" s="284"/>
      <c r="K7" s="281"/>
      <c r="L7" s="278"/>
      <c r="M7" s="278"/>
      <c r="N7" s="1"/>
      <c r="P7" s="1"/>
      <c r="Q7" s="1"/>
      <c r="R7" s="286"/>
      <c r="S7" s="1"/>
    </row>
    <row r="8" spans="1:19" s="55" customFormat="1" ht="15.75" customHeight="1">
      <c r="A8" s="5"/>
      <c r="B8" s="285"/>
      <c r="C8" s="5"/>
      <c r="D8" s="5"/>
      <c r="E8" s="5"/>
      <c r="F8" s="5"/>
      <c r="G8" s="5"/>
      <c r="H8" s="5"/>
      <c r="I8" s="5"/>
      <c r="J8" s="5"/>
      <c r="K8" s="285"/>
      <c r="L8" s="278"/>
      <c r="M8" s="278"/>
      <c r="N8" s="2"/>
      <c r="P8" s="2"/>
      <c r="Q8" s="2"/>
      <c r="R8" s="5"/>
      <c r="S8" s="2"/>
    </row>
    <row r="9" spans="1:19" s="55" customFormat="1" ht="15.75" customHeight="1">
      <c r="A9" s="288"/>
      <c r="B9" s="289"/>
      <c r="C9" s="5"/>
      <c r="D9" s="5"/>
      <c r="E9" s="5"/>
      <c r="F9" s="5"/>
      <c r="G9" s="5"/>
      <c r="H9" s="5"/>
      <c r="I9" s="5"/>
      <c r="J9" s="5"/>
      <c r="K9" s="287"/>
      <c r="L9" s="278"/>
      <c r="M9" s="290"/>
      <c r="N9" s="42"/>
      <c r="P9" s="2"/>
      <c r="Q9" s="2"/>
      <c r="R9" s="5"/>
      <c r="S9" s="2"/>
    </row>
    <row r="10" spans="1:19" s="55" customFormat="1" ht="15.75" customHeight="1">
      <c r="A10" s="288"/>
      <c r="B10" s="289"/>
      <c r="C10" s="5"/>
      <c r="D10" s="5"/>
      <c r="E10" s="5"/>
      <c r="F10" s="5"/>
      <c r="G10" s="5"/>
      <c r="H10" s="5"/>
      <c r="I10" s="5"/>
      <c r="J10" s="5"/>
      <c r="K10" s="289"/>
      <c r="L10" s="291"/>
      <c r="M10" s="291"/>
      <c r="N10" s="292"/>
      <c r="P10" s="2"/>
      <c r="Q10" s="2"/>
      <c r="R10" s="5"/>
      <c r="S10" s="2"/>
    </row>
    <row r="11" spans="1:19" s="55" customFormat="1" ht="15.75" customHeight="1">
      <c r="A11" s="288"/>
      <c r="B11" s="289"/>
      <c r="C11" s="5"/>
      <c r="D11" s="5"/>
      <c r="E11" s="5"/>
      <c r="F11" s="5"/>
      <c r="G11" s="5"/>
      <c r="H11" s="5"/>
      <c r="I11" s="5"/>
      <c r="J11" s="5"/>
      <c r="K11" s="289"/>
      <c r="L11" s="278"/>
      <c r="M11" s="275"/>
      <c r="N11" s="293"/>
      <c r="P11" s="2"/>
      <c r="Q11" s="2"/>
      <c r="R11" s="5"/>
      <c r="S11" s="2"/>
    </row>
    <row r="12" spans="1:19" s="55" customFormat="1" ht="15.75" customHeight="1">
      <c r="A12" s="288"/>
      <c r="B12" s="289" t="s">
        <v>158</v>
      </c>
      <c r="C12" s="2"/>
      <c r="D12" s="2"/>
      <c r="E12" s="2"/>
      <c r="F12" s="2"/>
      <c r="G12" s="2"/>
      <c r="H12" s="2"/>
      <c r="I12" s="2"/>
      <c r="J12" s="2"/>
      <c r="K12" s="289" t="s">
        <v>159</v>
      </c>
      <c r="L12" s="2"/>
      <c r="M12" s="293"/>
      <c r="N12" s="293"/>
      <c r="P12" s="2"/>
      <c r="Q12" s="2"/>
      <c r="R12" s="5"/>
      <c r="S12" s="2"/>
    </row>
    <row r="13" spans="1:19" s="55" customFormat="1" ht="23.25" customHeight="1">
      <c r="A13" s="288"/>
      <c r="B13" s="289" t="s">
        <v>98</v>
      </c>
      <c r="C13" s="2"/>
      <c r="D13" s="2"/>
      <c r="E13" s="2"/>
      <c r="F13" s="2"/>
      <c r="G13" s="2"/>
      <c r="H13" s="2"/>
      <c r="I13" s="2"/>
      <c r="J13" s="2"/>
      <c r="K13" s="289" t="s">
        <v>98</v>
      </c>
      <c r="L13" s="2"/>
      <c r="M13" s="276"/>
      <c r="N13" s="274"/>
      <c r="O13" s="294"/>
      <c r="P13" s="2"/>
      <c r="Q13" s="2"/>
      <c r="R13" s="5"/>
      <c r="S13" s="2"/>
    </row>
    <row r="14" spans="1:19" s="55" customFormat="1" ht="21" customHeight="1">
      <c r="A14" s="288"/>
      <c r="B14" s="2"/>
      <c r="C14" s="288"/>
      <c r="D14" s="288"/>
      <c r="E14" s="288"/>
      <c r="F14" s="288"/>
      <c r="G14" s="288"/>
      <c r="H14" s="288"/>
      <c r="I14" s="288"/>
      <c r="J14" s="288"/>
      <c r="K14" s="5"/>
      <c r="L14" s="288"/>
      <c r="M14" s="276"/>
      <c r="N14" s="274"/>
      <c r="O14" s="2"/>
      <c r="P14" s="2"/>
      <c r="Q14" s="2"/>
      <c r="R14" s="5"/>
      <c r="S14" s="2"/>
    </row>
    <row r="15" spans="1:19" s="53" customFormat="1" ht="20.25" customHeight="1">
      <c r="A15" s="313" t="s">
        <v>165</v>
      </c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295"/>
      <c r="O15" s="295"/>
      <c r="P15" s="295"/>
      <c r="Q15" s="295"/>
      <c r="R15" s="295"/>
      <c r="S15" s="1"/>
    </row>
    <row r="16" spans="1:19" s="53" customFormat="1" ht="18.75" customHeight="1">
      <c r="A16" s="314" t="s">
        <v>150</v>
      </c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</row>
    <row r="17" spans="1:13" s="53" customFormat="1" ht="25.5" customHeight="1" thickBot="1">
      <c r="A17" s="56"/>
      <c r="B17" s="56"/>
      <c r="C17" s="56"/>
      <c r="D17" s="57"/>
      <c r="E17" s="57"/>
      <c r="F17" s="57"/>
      <c r="G17" s="57"/>
      <c r="H17" s="57"/>
      <c r="I17" s="74"/>
      <c r="J17" s="74"/>
      <c r="K17" s="74"/>
      <c r="L17" s="74"/>
      <c r="M17" s="205" t="s">
        <v>100</v>
      </c>
    </row>
    <row r="18" spans="1:13" s="2" customFormat="1" ht="23.25" customHeight="1" thickBot="1">
      <c r="A18" s="330" t="s">
        <v>10</v>
      </c>
      <c r="B18" s="333" t="s">
        <v>1</v>
      </c>
      <c r="C18" s="48"/>
      <c r="D18" s="321" t="s">
        <v>74</v>
      </c>
      <c r="E18" s="324" t="s">
        <v>4</v>
      </c>
      <c r="F18" s="325"/>
      <c r="G18" s="324" t="s">
        <v>7</v>
      </c>
      <c r="H18" s="325"/>
      <c r="I18" s="318" t="s">
        <v>103</v>
      </c>
      <c r="J18" s="319"/>
      <c r="K18" s="319"/>
      <c r="L18" s="319"/>
      <c r="M18" s="320"/>
    </row>
    <row r="19" spans="1:13" s="2" customFormat="1" ht="30" customHeight="1">
      <c r="A19" s="331"/>
      <c r="B19" s="334"/>
      <c r="C19" s="49"/>
      <c r="D19" s="322"/>
      <c r="E19" s="326"/>
      <c r="F19" s="327"/>
      <c r="G19" s="326"/>
      <c r="H19" s="327"/>
      <c r="I19" s="303" t="s">
        <v>9</v>
      </c>
      <c r="J19" s="304"/>
      <c r="K19" s="304"/>
      <c r="L19" s="336"/>
      <c r="M19" s="315" t="s">
        <v>33</v>
      </c>
    </row>
    <row r="20" spans="1:13" ht="33.75" customHeight="1" thickBot="1">
      <c r="A20" s="331"/>
      <c r="B20" s="334"/>
      <c r="C20" s="50"/>
      <c r="D20" s="322"/>
      <c r="E20" s="328"/>
      <c r="F20" s="329"/>
      <c r="G20" s="328"/>
      <c r="H20" s="329"/>
      <c r="I20" s="307" t="s">
        <v>22</v>
      </c>
      <c r="J20" s="305" t="s">
        <v>156</v>
      </c>
      <c r="K20" s="305" t="s">
        <v>157</v>
      </c>
      <c r="L20" s="309" t="s">
        <v>37</v>
      </c>
      <c r="M20" s="316"/>
    </row>
    <row r="21" spans="1:13" ht="135.75" customHeight="1" thickBot="1">
      <c r="A21" s="332"/>
      <c r="B21" s="335"/>
      <c r="C21" s="51"/>
      <c r="D21" s="323"/>
      <c r="E21" s="169" t="s">
        <v>3</v>
      </c>
      <c r="F21" s="170" t="s">
        <v>99</v>
      </c>
      <c r="G21" s="171" t="s">
        <v>2</v>
      </c>
      <c r="H21" s="170" t="s">
        <v>11</v>
      </c>
      <c r="I21" s="308"/>
      <c r="J21" s="306"/>
      <c r="K21" s="306"/>
      <c r="L21" s="310"/>
      <c r="M21" s="317"/>
    </row>
    <row r="22" spans="1:13" ht="14.25" customHeight="1" thickBot="1">
      <c r="A22" s="25">
        <v>1</v>
      </c>
      <c r="B22" s="25">
        <v>2</v>
      </c>
      <c r="C22" s="25">
        <v>10</v>
      </c>
      <c r="D22" s="40">
        <v>3</v>
      </c>
      <c r="E22" s="40">
        <f>D22+1</f>
        <v>4</v>
      </c>
      <c r="F22" s="40">
        <f t="shared" ref="F22:M22" si="0">E22+1</f>
        <v>5</v>
      </c>
      <c r="G22" s="40">
        <f t="shared" si="0"/>
        <v>6</v>
      </c>
      <c r="H22" s="40">
        <f t="shared" si="0"/>
        <v>7</v>
      </c>
      <c r="I22" s="40">
        <f t="shared" si="0"/>
        <v>8</v>
      </c>
      <c r="J22" s="40">
        <f t="shared" si="0"/>
        <v>9</v>
      </c>
      <c r="K22" s="40">
        <f t="shared" si="0"/>
        <v>10</v>
      </c>
      <c r="L22" s="40">
        <f t="shared" si="0"/>
        <v>11</v>
      </c>
      <c r="M22" s="40">
        <f t="shared" si="0"/>
        <v>12</v>
      </c>
    </row>
    <row r="23" spans="1:13" s="3" customFormat="1" ht="31.5">
      <c r="A23" s="6"/>
      <c r="B23" s="7" t="s">
        <v>13</v>
      </c>
      <c r="C23" s="113"/>
      <c r="D23" s="125"/>
      <c r="E23" s="126"/>
      <c r="F23" s="126"/>
      <c r="G23" s="127"/>
      <c r="H23" s="128"/>
      <c r="I23" s="157"/>
      <c r="J23" s="75"/>
      <c r="K23" s="75"/>
      <c r="L23" s="76"/>
      <c r="M23" s="77"/>
    </row>
    <row r="24" spans="1:13" s="3" customFormat="1" ht="31.5" customHeight="1">
      <c r="A24" s="20"/>
      <c r="B24" s="297" t="s">
        <v>12</v>
      </c>
      <c r="C24" s="113"/>
      <c r="D24" s="129"/>
      <c r="E24" s="175"/>
      <c r="F24" s="175"/>
      <c r="G24" s="41"/>
      <c r="H24" s="130"/>
      <c r="I24" s="157"/>
      <c r="J24" s="75"/>
      <c r="K24" s="75"/>
      <c r="L24" s="76"/>
      <c r="M24" s="77"/>
    </row>
    <row r="25" spans="1:13" s="3" customFormat="1" ht="31.5" hidden="1" customHeight="1">
      <c r="A25" s="20"/>
      <c r="B25" s="297" t="s">
        <v>18</v>
      </c>
      <c r="C25" s="113"/>
      <c r="D25" s="129"/>
      <c r="E25" s="176"/>
      <c r="F25" s="176"/>
      <c r="G25" s="41"/>
      <c r="H25" s="130"/>
      <c r="I25" s="157"/>
      <c r="J25" s="75"/>
      <c r="K25" s="75"/>
      <c r="L25" s="76"/>
      <c r="M25" s="77"/>
    </row>
    <row r="26" spans="1:13" s="3" customFormat="1" ht="31.5" customHeight="1">
      <c r="A26" s="20"/>
      <c r="B26" s="297" t="s">
        <v>18</v>
      </c>
      <c r="C26" s="113"/>
      <c r="D26" s="129"/>
      <c r="E26" s="176"/>
      <c r="F26" s="176"/>
      <c r="G26" s="41"/>
      <c r="H26" s="130"/>
      <c r="I26" s="157"/>
      <c r="J26" s="75"/>
      <c r="K26" s="75"/>
      <c r="L26" s="76"/>
      <c r="M26" s="77"/>
    </row>
    <row r="27" spans="1:13" s="3" customFormat="1" ht="31.5">
      <c r="A27" s="10" t="s">
        <v>14</v>
      </c>
      <c r="B27" s="8" t="s">
        <v>6</v>
      </c>
      <c r="C27" s="113"/>
      <c r="D27" s="129"/>
      <c r="E27" s="176"/>
      <c r="F27" s="176"/>
      <c r="G27" s="41"/>
      <c r="H27" s="130"/>
      <c r="I27" s="157"/>
      <c r="J27" s="75"/>
      <c r="K27" s="75"/>
      <c r="L27" s="76"/>
      <c r="M27" s="77"/>
    </row>
    <row r="28" spans="1:13" s="3" customFormat="1">
      <c r="A28" s="10" t="s">
        <v>162</v>
      </c>
      <c r="B28" s="271" t="s">
        <v>94</v>
      </c>
      <c r="C28" s="113"/>
      <c r="D28" s="206"/>
      <c r="E28" s="176"/>
      <c r="F28" s="178"/>
      <c r="G28" s="96"/>
      <c r="H28" s="131"/>
      <c r="I28" s="158"/>
      <c r="J28" s="78"/>
      <c r="K28" s="78"/>
      <c r="L28" s="193"/>
      <c r="M28" s="194"/>
    </row>
    <row r="29" spans="1:13" s="3" customFormat="1" ht="31.5">
      <c r="A29" s="31" t="s">
        <v>38</v>
      </c>
      <c r="B29" s="32" t="s">
        <v>69</v>
      </c>
      <c r="C29" s="114"/>
      <c r="D29" s="207"/>
      <c r="E29" s="176"/>
      <c r="F29" s="178"/>
      <c r="G29" s="96"/>
      <c r="H29" s="131"/>
      <c r="I29" s="158"/>
      <c r="J29" s="78"/>
      <c r="K29" s="78"/>
      <c r="L29" s="193"/>
      <c r="M29" s="194"/>
    </row>
    <row r="30" spans="1:13" s="3" customFormat="1">
      <c r="A30" s="31"/>
      <c r="B30" s="248" t="s">
        <v>104</v>
      </c>
      <c r="C30" s="114"/>
      <c r="D30" s="207"/>
      <c r="E30" s="176"/>
      <c r="F30" s="178"/>
      <c r="G30" s="96"/>
      <c r="H30" s="131"/>
      <c r="I30" s="158"/>
      <c r="J30" s="78"/>
      <c r="K30" s="78"/>
      <c r="L30" s="193"/>
      <c r="M30" s="194"/>
    </row>
    <row r="31" spans="1:13" s="3" customFormat="1" ht="63">
      <c r="A31" s="31" t="s">
        <v>143</v>
      </c>
      <c r="B31" s="32" t="s">
        <v>105</v>
      </c>
      <c r="C31" s="114"/>
      <c r="D31" s="207"/>
      <c r="E31" s="176"/>
      <c r="F31" s="178"/>
      <c r="G31" s="96"/>
      <c r="H31" s="131"/>
      <c r="I31" s="158"/>
      <c r="J31" s="78"/>
      <c r="K31" s="78"/>
      <c r="L31" s="193"/>
      <c r="M31" s="194"/>
    </row>
    <row r="32" spans="1:13" s="3" customFormat="1" ht="31.5">
      <c r="A32" s="31"/>
      <c r="B32" s="248" t="s">
        <v>106</v>
      </c>
      <c r="C32" s="114"/>
      <c r="D32" s="207"/>
      <c r="E32" s="176"/>
      <c r="F32" s="178"/>
      <c r="G32" s="96"/>
      <c r="H32" s="131"/>
      <c r="I32" s="158"/>
      <c r="J32" s="78"/>
      <c r="K32" s="78"/>
      <c r="L32" s="193"/>
      <c r="M32" s="194"/>
    </row>
    <row r="33" spans="1:15" s="3" customFormat="1" ht="18" customHeight="1">
      <c r="A33" s="31" t="s">
        <v>160</v>
      </c>
      <c r="B33" s="32" t="s">
        <v>107</v>
      </c>
      <c r="C33" s="114"/>
      <c r="D33" s="207"/>
      <c r="E33" s="176"/>
      <c r="F33" s="178"/>
      <c r="G33" s="96"/>
      <c r="H33" s="131"/>
      <c r="I33" s="158"/>
      <c r="J33" s="78"/>
      <c r="K33" s="78"/>
      <c r="L33" s="193"/>
      <c r="M33" s="194"/>
    </row>
    <row r="34" spans="1:15" s="3" customFormat="1" ht="31.5">
      <c r="A34" s="11" t="s">
        <v>15</v>
      </c>
      <c r="B34" s="270" t="s">
        <v>0</v>
      </c>
      <c r="C34" s="113"/>
      <c r="D34" s="208"/>
      <c r="E34" s="176"/>
      <c r="F34" s="178"/>
      <c r="G34" s="41"/>
      <c r="H34" s="130"/>
      <c r="I34" s="158"/>
      <c r="J34" s="78"/>
      <c r="K34" s="78"/>
      <c r="L34" s="193"/>
      <c r="M34" s="194"/>
    </row>
    <row r="35" spans="1:15" s="3" customFormat="1" ht="15.75" customHeight="1">
      <c r="A35" s="21"/>
      <c r="B35" s="17" t="s">
        <v>16</v>
      </c>
      <c r="C35" s="115"/>
      <c r="D35" s="209"/>
      <c r="E35" s="177"/>
      <c r="F35" s="178"/>
      <c r="G35" s="41"/>
      <c r="H35" s="132"/>
      <c r="I35" s="159"/>
      <c r="J35" s="80"/>
      <c r="K35" s="80"/>
      <c r="L35" s="193"/>
      <c r="M35" s="194"/>
    </row>
    <row r="36" spans="1:15" s="4" customFormat="1">
      <c r="A36" s="10" t="s">
        <v>50</v>
      </c>
      <c r="B36" s="18" t="s">
        <v>39</v>
      </c>
      <c r="C36" s="116"/>
      <c r="D36" s="210"/>
      <c r="E36" s="177"/>
      <c r="F36" s="178"/>
      <c r="G36" s="96"/>
      <c r="H36" s="133"/>
      <c r="I36" s="160"/>
      <c r="J36" s="227"/>
      <c r="K36" s="227"/>
      <c r="L36" s="193"/>
      <c r="M36" s="194"/>
    </row>
    <row r="37" spans="1:15" s="3" customFormat="1">
      <c r="A37" s="10" t="s">
        <v>51</v>
      </c>
      <c r="B37" s="18" t="s">
        <v>40</v>
      </c>
      <c r="C37" s="14"/>
      <c r="D37" s="210"/>
      <c r="E37" s="177"/>
      <c r="F37" s="178"/>
      <c r="G37" s="96"/>
      <c r="H37" s="133"/>
      <c r="I37" s="161"/>
      <c r="J37" s="228"/>
      <c r="K37" s="228"/>
      <c r="L37" s="193"/>
      <c r="M37" s="194"/>
    </row>
    <row r="38" spans="1:15" s="3" customFormat="1" ht="31.5">
      <c r="A38" s="10" t="s">
        <v>52</v>
      </c>
      <c r="B38" s="18" t="s">
        <v>108</v>
      </c>
      <c r="C38" s="117"/>
      <c r="D38" s="210"/>
      <c r="E38" s="178"/>
      <c r="F38" s="178"/>
      <c r="G38" s="96"/>
      <c r="H38" s="133"/>
      <c r="I38" s="251"/>
      <c r="J38" s="251"/>
      <c r="K38" s="251"/>
      <c r="L38" s="193"/>
      <c r="M38" s="194"/>
    </row>
    <row r="39" spans="1:15" s="3" customFormat="1">
      <c r="A39" s="10" t="s">
        <v>53</v>
      </c>
      <c r="B39" s="18" t="s">
        <v>42</v>
      </c>
      <c r="C39" s="118"/>
      <c r="D39" s="210"/>
      <c r="E39" s="179"/>
      <c r="F39" s="178"/>
      <c r="G39" s="96"/>
      <c r="H39" s="133"/>
      <c r="I39" s="252"/>
      <c r="J39" s="253"/>
      <c r="K39" s="253"/>
      <c r="L39" s="193"/>
      <c r="M39" s="194"/>
    </row>
    <row r="40" spans="1:15" s="4" customFormat="1">
      <c r="A40" s="10" t="s">
        <v>54</v>
      </c>
      <c r="B40" s="18" t="s">
        <v>43</v>
      </c>
      <c r="C40" s="12"/>
      <c r="D40" s="210"/>
      <c r="E40" s="179"/>
      <c r="F40" s="178"/>
      <c r="G40" s="96"/>
      <c r="H40" s="133"/>
      <c r="I40" s="252"/>
      <c r="J40" s="253"/>
      <c r="K40" s="254"/>
      <c r="L40" s="193"/>
      <c r="M40" s="194"/>
    </row>
    <row r="41" spans="1:15" s="4" customFormat="1">
      <c r="A41" s="10" t="s">
        <v>55</v>
      </c>
      <c r="B41" s="18" t="s">
        <v>44</v>
      </c>
      <c r="C41" s="116"/>
      <c r="D41" s="210"/>
      <c r="E41" s="179"/>
      <c r="F41" s="178"/>
      <c r="G41" s="96"/>
      <c r="H41" s="133"/>
      <c r="I41" s="252"/>
      <c r="J41" s="253"/>
      <c r="K41" s="253"/>
      <c r="L41" s="193"/>
      <c r="M41" s="194"/>
    </row>
    <row r="42" spans="1:15" s="3" customFormat="1">
      <c r="A42" s="10" t="s">
        <v>56</v>
      </c>
      <c r="B42" s="18" t="s">
        <v>45</v>
      </c>
      <c r="C42" s="14"/>
      <c r="D42" s="210"/>
      <c r="E42" s="179"/>
      <c r="F42" s="178"/>
      <c r="G42" s="96"/>
      <c r="H42" s="133"/>
      <c r="I42" s="161"/>
      <c r="J42" s="228"/>
      <c r="K42" s="228"/>
      <c r="L42" s="193"/>
      <c r="M42" s="194"/>
    </row>
    <row r="43" spans="1:15" s="3" customFormat="1">
      <c r="A43" s="10" t="s">
        <v>57</v>
      </c>
      <c r="B43" s="19" t="s">
        <v>109</v>
      </c>
      <c r="C43" s="117"/>
      <c r="D43" s="210"/>
      <c r="E43" s="179"/>
      <c r="F43" s="178"/>
      <c r="G43" s="96"/>
      <c r="H43" s="133"/>
      <c r="I43" s="161"/>
      <c r="J43" s="79"/>
      <c r="K43" s="79"/>
      <c r="L43" s="193"/>
      <c r="M43" s="194"/>
    </row>
    <row r="44" spans="1:15" s="3" customFormat="1">
      <c r="A44" s="10" t="s">
        <v>58</v>
      </c>
      <c r="B44" s="18" t="s">
        <v>46</v>
      </c>
      <c r="C44" s="117"/>
      <c r="D44" s="210"/>
      <c r="E44" s="178"/>
      <c r="F44" s="178"/>
      <c r="G44" s="96"/>
      <c r="H44" s="133"/>
      <c r="I44" s="161"/>
      <c r="J44" s="81"/>
      <c r="K44" s="81"/>
      <c r="L44" s="193"/>
      <c r="M44" s="194"/>
    </row>
    <row r="45" spans="1:15" s="3" customFormat="1">
      <c r="A45" s="10" t="s">
        <v>59</v>
      </c>
      <c r="B45" s="18" t="s">
        <v>47</v>
      </c>
      <c r="C45" s="118"/>
      <c r="D45" s="210"/>
      <c r="E45" s="179"/>
      <c r="F45" s="178"/>
      <c r="G45" s="96"/>
      <c r="H45" s="133"/>
      <c r="I45" s="161"/>
      <c r="J45" s="81"/>
      <c r="K45" s="81"/>
      <c r="L45" s="193"/>
      <c r="M45" s="194"/>
    </row>
    <row r="46" spans="1:15" s="241" customFormat="1">
      <c r="A46" s="233" t="s">
        <v>60</v>
      </c>
      <c r="B46" s="234" t="s">
        <v>48</v>
      </c>
      <c r="C46" s="235"/>
      <c r="D46" s="236"/>
      <c r="E46" s="179"/>
      <c r="F46" s="178"/>
      <c r="G46" s="237"/>
      <c r="H46" s="238"/>
      <c r="I46" s="240"/>
      <c r="J46" s="95"/>
      <c r="K46" s="95"/>
      <c r="L46" s="193"/>
      <c r="M46" s="239"/>
      <c r="O46" s="255"/>
    </row>
    <row r="47" spans="1:15" s="3" customFormat="1" ht="47.25">
      <c r="A47" s="10" t="s">
        <v>135</v>
      </c>
      <c r="B47" s="22" t="s">
        <v>110</v>
      </c>
      <c r="C47" s="115"/>
      <c r="D47" s="210"/>
      <c r="E47" s="179"/>
      <c r="F47" s="178"/>
      <c r="G47" s="96"/>
      <c r="H47" s="133"/>
      <c r="I47" s="159"/>
      <c r="J47" s="80"/>
      <c r="K47" s="80"/>
      <c r="L47" s="193"/>
      <c r="M47" s="194"/>
    </row>
    <row r="48" spans="1:15" s="4" customFormat="1">
      <c r="A48" s="10"/>
      <c r="B48" s="17" t="s">
        <v>104</v>
      </c>
      <c r="C48" s="13"/>
      <c r="D48" s="210"/>
      <c r="E48" s="179"/>
      <c r="F48" s="178"/>
      <c r="G48" s="96"/>
      <c r="H48" s="133"/>
      <c r="I48" s="159"/>
      <c r="J48" s="229"/>
      <c r="K48" s="95"/>
      <c r="L48" s="193"/>
      <c r="M48" s="194"/>
    </row>
    <row r="49" spans="1:13" s="4" customFormat="1" ht="63">
      <c r="A49" s="10" t="s">
        <v>61</v>
      </c>
      <c r="B49" s="19" t="s">
        <v>111</v>
      </c>
      <c r="C49" s="13"/>
      <c r="D49" s="210"/>
      <c r="E49" s="179"/>
      <c r="F49" s="178"/>
      <c r="G49" s="96"/>
      <c r="H49" s="133"/>
      <c r="I49" s="159"/>
      <c r="J49" s="80"/>
      <c r="K49" s="80"/>
      <c r="L49" s="193"/>
      <c r="M49" s="194"/>
    </row>
    <row r="50" spans="1:13" s="4" customFormat="1" ht="47.25">
      <c r="A50" s="10" t="s">
        <v>62</v>
      </c>
      <c r="B50" s="18" t="s">
        <v>112</v>
      </c>
      <c r="C50" s="13"/>
      <c r="D50" s="210"/>
      <c r="E50" s="179"/>
      <c r="F50" s="178"/>
      <c r="G50" s="96"/>
      <c r="H50" s="133"/>
      <c r="I50" s="159"/>
      <c r="J50" s="80"/>
      <c r="K50" s="80"/>
      <c r="L50" s="193"/>
      <c r="M50" s="194"/>
    </row>
    <row r="51" spans="1:13" s="4" customFormat="1" ht="78.75">
      <c r="A51" s="10" t="s">
        <v>63</v>
      </c>
      <c r="B51" s="18" t="s">
        <v>113</v>
      </c>
      <c r="C51" s="119"/>
      <c r="D51" s="211"/>
      <c r="E51" s="179"/>
      <c r="F51" s="178"/>
      <c r="G51" s="108"/>
      <c r="H51" s="134"/>
      <c r="I51" s="162"/>
      <c r="J51" s="109"/>
      <c r="K51" s="109"/>
      <c r="L51" s="195"/>
      <c r="M51" s="196"/>
    </row>
    <row r="52" spans="1:13" ht="47.25">
      <c r="A52" s="250" t="s">
        <v>161</v>
      </c>
      <c r="B52" s="249" t="s">
        <v>114</v>
      </c>
      <c r="C52" s="120"/>
      <c r="D52" s="212"/>
      <c r="E52" s="38"/>
      <c r="F52" s="230"/>
      <c r="G52" s="38"/>
      <c r="H52" s="136"/>
      <c r="I52" s="168"/>
      <c r="J52" s="86"/>
      <c r="K52" s="86"/>
      <c r="L52" s="172"/>
      <c r="M52" s="174"/>
    </row>
    <row r="53" spans="1:13" s="3" customFormat="1" ht="47.25">
      <c r="A53" s="110" t="s">
        <v>166</v>
      </c>
      <c r="B53" s="7" t="s">
        <v>5</v>
      </c>
      <c r="C53" s="121"/>
      <c r="D53" s="213"/>
      <c r="E53" s="180"/>
      <c r="F53" s="180"/>
      <c r="G53" s="41"/>
      <c r="H53" s="137"/>
      <c r="I53" s="163"/>
      <c r="J53" s="111"/>
      <c r="K53" s="111"/>
      <c r="L53" s="193"/>
      <c r="M53" s="194"/>
    </row>
    <row r="54" spans="1:13" s="3" customFormat="1" ht="31.5">
      <c r="A54" s="11" t="s">
        <v>167</v>
      </c>
      <c r="B54" s="15" t="s">
        <v>70</v>
      </c>
      <c r="C54" s="122"/>
      <c r="D54" s="214"/>
      <c r="E54" s="181"/>
      <c r="F54" s="178"/>
      <c r="G54" s="96"/>
      <c r="H54" s="138"/>
      <c r="I54" s="164"/>
      <c r="J54" s="82"/>
      <c r="K54" s="82"/>
      <c r="L54" s="193"/>
      <c r="M54" s="194"/>
    </row>
    <row r="55" spans="1:13" s="3" customFormat="1">
      <c r="A55" s="11" t="s">
        <v>168</v>
      </c>
      <c r="B55" s="16" t="s">
        <v>96</v>
      </c>
      <c r="C55" s="123"/>
      <c r="D55" s="215"/>
      <c r="E55" s="182"/>
      <c r="F55" s="178"/>
      <c r="G55" s="96"/>
      <c r="H55" s="138"/>
      <c r="I55" s="165"/>
      <c r="J55" s="83"/>
      <c r="K55" s="83"/>
      <c r="L55" s="193"/>
      <c r="M55" s="194"/>
    </row>
    <row r="56" spans="1:13" s="3" customFormat="1">
      <c r="A56" s="11" t="s">
        <v>169</v>
      </c>
      <c r="B56" s="15" t="s">
        <v>90</v>
      </c>
      <c r="C56" s="123"/>
      <c r="D56" s="215"/>
      <c r="E56" s="183"/>
      <c r="F56" s="178"/>
      <c r="G56" s="96"/>
      <c r="H56" s="138"/>
      <c r="I56" s="165"/>
      <c r="J56" s="83"/>
      <c r="K56" s="83"/>
      <c r="L56" s="193"/>
      <c r="M56" s="194"/>
    </row>
    <row r="57" spans="1:13" s="3" customFormat="1">
      <c r="A57" s="11" t="s">
        <v>170</v>
      </c>
      <c r="B57" s="15" t="s">
        <v>91</v>
      </c>
      <c r="C57" s="123"/>
      <c r="D57" s="215"/>
      <c r="E57" s="183"/>
      <c r="F57" s="178"/>
      <c r="G57" s="96"/>
      <c r="H57" s="138"/>
      <c r="I57" s="165"/>
      <c r="J57" s="83"/>
      <c r="K57" s="83"/>
      <c r="L57" s="193"/>
      <c r="M57" s="194"/>
    </row>
    <row r="58" spans="1:13" s="3" customFormat="1">
      <c r="A58" s="11" t="s">
        <v>171</v>
      </c>
      <c r="B58" s="15" t="s">
        <v>92</v>
      </c>
      <c r="C58" s="123"/>
      <c r="D58" s="215"/>
      <c r="E58" s="183"/>
      <c r="F58" s="178"/>
      <c r="G58" s="96"/>
      <c r="H58" s="138"/>
      <c r="I58" s="165"/>
      <c r="J58" s="83"/>
      <c r="K58" s="83"/>
      <c r="L58" s="193"/>
      <c r="M58" s="194"/>
    </row>
    <row r="59" spans="1:13" s="3" customFormat="1" ht="31.5">
      <c r="A59" s="11" t="s">
        <v>172</v>
      </c>
      <c r="B59" s="15" t="s">
        <v>93</v>
      </c>
      <c r="C59" s="123"/>
      <c r="D59" s="215"/>
      <c r="E59" s="183"/>
      <c r="F59" s="178"/>
      <c r="G59" s="96"/>
      <c r="H59" s="138"/>
      <c r="I59" s="165"/>
      <c r="J59" s="83"/>
      <c r="K59" s="83"/>
      <c r="L59" s="193"/>
      <c r="M59" s="194"/>
    </row>
    <row r="60" spans="1:13" s="3" customFormat="1">
      <c r="A60" s="11" t="s">
        <v>173</v>
      </c>
      <c r="B60" s="15" t="s">
        <v>115</v>
      </c>
      <c r="C60" s="123"/>
      <c r="D60" s="215"/>
      <c r="E60" s="183"/>
      <c r="F60" s="178"/>
      <c r="G60" s="96"/>
      <c r="H60" s="138"/>
      <c r="I60" s="165"/>
      <c r="J60" s="83"/>
      <c r="K60" s="83"/>
      <c r="L60" s="193"/>
      <c r="M60" s="194"/>
    </row>
    <row r="61" spans="1:13" s="3" customFormat="1">
      <c r="A61" s="11"/>
      <c r="B61" s="270" t="s">
        <v>116</v>
      </c>
      <c r="C61" s="123"/>
      <c r="D61" s="215"/>
      <c r="E61" s="182"/>
      <c r="F61" s="178"/>
      <c r="G61" s="96"/>
      <c r="H61" s="138"/>
      <c r="I61" s="165"/>
      <c r="J61" s="83"/>
      <c r="K61" s="83"/>
      <c r="L61" s="193"/>
      <c r="M61" s="194"/>
    </row>
    <row r="62" spans="1:13" s="3" customFormat="1" ht="31.5">
      <c r="A62" s="11" t="s">
        <v>174</v>
      </c>
      <c r="B62" s="15" t="s">
        <v>117</v>
      </c>
      <c r="C62" s="123"/>
      <c r="D62" s="215"/>
      <c r="E62" s="182"/>
      <c r="F62" s="178"/>
      <c r="G62" s="96"/>
      <c r="H62" s="138"/>
      <c r="I62" s="165"/>
      <c r="J62" s="83"/>
      <c r="K62" s="83"/>
      <c r="L62" s="193"/>
      <c r="M62" s="194"/>
    </row>
    <row r="63" spans="1:13" s="3" customFormat="1" ht="63">
      <c r="A63" s="11" t="s">
        <v>175</v>
      </c>
      <c r="B63" s="15" t="s">
        <v>118</v>
      </c>
      <c r="C63" s="123"/>
      <c r="D63" s="215"/>
      <c r="E63" s="182"/>
      <c r="F63" s="178"/>
      <c r="G63" s="96"/>
      <c r="H63" s="138"/>
      <c r="I63" s="165"/>
      <c r="J63" s="83"/>
      <c r="K63" s="83"/>
      <c r="L63" s="193"/>
      <c r="M63" s="194"/>
    </row>
    <row r="64" spans="1:13" s="3" customFormat="1" ht="65.25" customHeight="1">
      <c r="A64" s="11" t="s">
        <v>176</v>
      </c>
      <c r="B64" s="15" t="s">
        <v>119</v>
      </c>
      <c r="C64" s="123"/>
      <c r="D64" s="215"/>
      <c r="E64" s="182"/>
      <c r="F64" s="178"/>
      <c r="G64" s="96"/>
      <c r="H64" s="138"/>
      <c r="I64" s="165"/>
      <c r="J64" s="83"/>
      <c r="K64" s="83"/>
      <c r="L64" s="193"/>
      <c r="M64" s="194"/>
    </row>
    <row r="65" spans="1:13" s="3" customFormat="1" ht="31.5">
      <c r="A65" s="11" t="s">
        <v>177</v>
      </c>
      <c r="B65" s="15" t="s">
        <v>120</v>
      </c>
      <c r="C65" s="123"/>
      <c r="D65" s="215"/>
      <c r="E65" s="182"/>
      <c r="F65" s="178"/>
      <c r="G65" s="96"/>
      <c r="H65" s="138"/>
      <c r="I65" s="165"/>
      <c r="J65" s="83"/>
      <c r="K65" s="83"/>
      <c r="L65" s="193"/>
      <c r="M65" s="194"/>
    </row>
    <row r="66" spans="1:13" s="3" customFormat="1" ht="33" customHeight="1">
      <c r="A66" s="11" t="s">
        <v>178</v>
      </c>
      <c r="B66" s="15" t="s">
        <v>121</v>
      </c>
      <c r="C66" s="123"/>
      <c r="D66" s="215"/>
      <c r="E66" s="182"/>
      <c r="F66" s="178"/>
      <c r="G66" s="96"/>
      <c r="H66" s="138"/>
      <c r="I66" s="165"/>
      <c r="J66" s="83"/>
      <c r="K66" s="83"/>
      <c r="L66" s="193"/>
      <c r="M66" s="194"/>
    </row>
    <row r="67" spans="1:13" s="3" customFormat="1">
      <c r="A67" s="11"/>
      <c r="B67" s="270" t="s">
        <v>122</v>
      </c>
      <c r="C67" s="123"/>
      <c r="D67" s="215"/>
      <c r="E67" s="182"/>
      <c r="F67" s="178"/>
      <c r="G67" s="96"/>
      <c r="H67" s="138"/>
      <c r="I67" s="165"/>
      <c r="J67" s="83"/>
      <c r="K67" s="83"/>
      <c r="L67" s="193"/>
      <c r="M67" s="194"/>
    </row>
    <row r="68" spans="1:13" s="3" customFormat="1" ht="30">
      <c r="A68" s="11" t="s">
        <v>179</v>
      </c>
      <c r="B68" s="298" t="s">
        <v>123</v>
      </c>
      <c r="C68" s="123"/>
      <c r="D68" s="215"/>
      <c r="E68" s="182"/>
      <c r="F68" s="178"/>
      <c r="G68" s="96"/>
      <c r="H68" s="138"/>
      <c r="I68" s="165"/>
      <c r="J68" s="83"/>
      <c r="K68" s="83"/>
      <c r="L68" s="193"/>
      <c r="M68" s="194"/>
    </row>
    <row r="69" spans="1:13" s="3" customFormat="1" ht="30">
      <c r="A69" s="11" t="s">
        <v>180</v>
      </c>
      <c r="B69" s="298" t="s">
        <v>124</v>
      </c>
      <c r="C69" s="123"/>
      <c r="D69" s="215"/>
      <c r="E69" s="182"/>
      <c r="F69" s="178"/>
      <c r="G69" s="96"/>
      <c r="H69" s="138"/>
      <c r="I69" s="165"/>
      <c r="J69" s="83"/>
      <c r="K69" s="83"/>
      <c r="L69" s="193"/>
      <c r="M69" s="194"/>
    </row>
    <row r="70" spans="1:13" s="3" customFormat="1" ht="30">
      <c r="A70" s="11" t="s">
        <v>181</v>
      </c>
      <c r="B70" s="298" t="s">
        <v>125</v>
      </c>
      <c r="C70" s="123"/>
      <c r="D70" s="215"/>
      <c r="E70" s="182"/>
      <c r="F70" s="178"/>
      <c r="G70" s="96"/>
      <c r="H70" s="138"/>
      <c r="I70" s="165"/>
      <c r="J70" s="83"/>
      <c r="K70" s="83"/>
      <c r="L70" s="193"/>
      <c r="M70" s="194"/>
    </row>
    <row r="71" spans="1:13" s="3" customFormat="1" ht="30">
      <c r="A71" s="11" t="s">
        <v>182</v>
      </c>
      <c r="B71" s="298" t="s">
        <v>126</v>
      </c>
      <c r="C71" s="123"/>
      <c r="D71" s="215"/>
      <c r="E71" s="182"/>
      <c r="F71" s="178"/>
      <c r="G71" s="96"/>
      <c r="H71" s="138"/>
      <c r="I71" s="165"/>
      <c r="J71" s="83"/>
      <c r="K71" s="83"/>
      <c r="L71" s="193"/>
      <c r="M71" s="194"/>
    </row>
    <row r="72" spans="1:13" s="3" customFormat="1" ht="30">
      <c r="A72" s="11" t="s">
        <v>183</v>
      </c>
      <c r="B72" s="298" t="s">
        <v>127</v>
      </c>
      <c r="C72" s="123"/>
      <c r="D72" s="215"/>
      <c r="E72" s="182"/>
      <c r="F72" s="178"/>
      <c r="G72" s="96"/>
      <c r="H72" s="138"/>
      <c r="I72" s="165"/>
      <c r="J72" s="83"/>
      <c r="K72" s="83"/>
      <c r="L72" s="193"/>
      <c r="M72" s="194"/>
    </row>
    <row r="73" spans="1:13" s="3" customFormat="1" ht="30">
      <c r="A73" s="11" t="s">
        <v>184</v>
      </c>
      <c r="B73" s="298" t="s">
        <v>128</v>
      </c>
      <c r="C73" s="123"/>
      <c r="D73" s="215"/>
      <c r="E73" s="182"/>
      <c r="F73" s="178"/>
      <c r="G73" s="96"/>
      <c r="H73" s="138"/>
      <c r="I73" s="165"/>
      <c r="J73" s="83"/>
      <c r="K73" s="83"/>
      <c r="L73" s="193"/>
      <c r="M73" s="194"/>
    </row>
    <row r="74" spans="1:13" s="3" customFormat="1" ht="60" customHeight="1">
      <c r="A74" s="11" t="s">
        <v>185</v>
      </c>
      <c r="B74" s="15" t="s">
        <v>129</v>
      </c>
      <c r="C74" s="123"/>
      <c r="D74" s="215"/>
      <c r="E74" s="182"/>
      <c r="F74" s="178"/>
      <c r="G74" s="96"/>
      <c r="H74" s="138"/>
      <c r="I74" s="165"/>
      <c r="J74" s="83"/>
      <c r="K74" s="83"/>
      <c r="L74" s="193"/>
      <c r="M74" s="194"/>
    </row>
    <row r="75" spans="1:13" s="3" customFormat="1" ht="78.75">
      <c r="A75" s="11" t="s">
        <v>186</v>
      </c>
      <c r="B75" s="15" t="s">
        <v>130</v>
      </c>
      <c r="C75" s="123"/>
      <c r="D75" s="215"/>
      <c r="E75" s="182"/>
      <c r="F75" s="178"/>
      <c r="G75" s="96"/>
      <c r="H75" s="138"/>
      <c r="I75" s="165"/>
      <c r="J75" s="83"/>
      <c r="K75" s="83"/>
      <c r="L75" s="193"/>
      <c r="M75" s="194"/>
    </row>
    <row r="76" spans="1:13" s="3" customFormat="1" ht="78.75">
      <c r="A76" s="11" t="s">
        <v>187</v>
      </c>
      <c r="B76" s="15" t="s">
        <v>131</v>
      </c>
      <c r="C76" s="123"/>
      <c r="D76" s="215"/>
      <c r="E76" s="182"/>
      <c r="F76" s="178"/>
      <c r="G76" s="96"/>
      <c r="H76" s="138"/>
      <c r="I76" s="165"/>
      <c r="J76" s="83"/>
      <c r="K76" s="83"/>
      <c r="L76" s="193"/>
      <c r="M76" s="194"/>
    </row>
    <row r="77" spans="1:13" s="3" customFormat="1" ht="78.75">
      <c r="A77" s="11" t="s">
        <v>188</v>
      </c>
      <c r="B77" s="15" t="s">
        <v>132</v>
      </c>
      <c r="C77" s="123"/>
      <c r="D77" s="215"/>
      <c r="E77" s="182"/>
      <c r="F77" s="178"/>
      <c r="G77" s="96"/>
      <c r="H77" s="138"/>
      <c r="I77" s="165"/>
      <c r="J77" s="83"/>
      <c r="K77" s="83"/>
      <c r="L77" s="193"/>
      <c r="M77" s="194"/>
    </row>
    <row r="78" spans="1:13" s="3" customFormat="1" ht="63">
      <c r="A78" s="11" t="s">
        <v>189</v>
      </c>
      <c r="B78" s="15" t="s">
        <v>133</v>
      </c>
      <c r="C78" s="123"/>
      <c r="D78" s="215"/>
      <c r="E78" s="182"/>
      <c r="F78" s="178"/>
      <c r="G78" s="96"/>
      <c r="H78" s="138"/>
      <c r="I78" s="165"/>
      <c r="J78" s="83"/>
      <c r="K78" s="83"/>
      <c r="L78" s="193"/>
      <c r="M78" s="194"/>
    </row>
    <row r="79" spans="1:13" s="3" customFormat="1" ht="63">
      <c r="A79" s="11" t="s">
        <v>190</v>
      </c>
      <c r="B79" s="15" t="s">
        <v>134</v>
      </c>
      <c r="C79" s="123"/>
      <c r="D79" s="215"/>
      <c r="E79" s="182"/>
      <c r="F79" s="178"/>
      <c r="G79" s="96"/>
      <c r="H79" s="138"/>
      <c r="I79" s="165"/>
      <c r="J79" s="83"/>
      <c r="K79" s="83"/>
      <c r="L79" s="193"/>
      <c r="M79" s="194"/>
    </row>
    <row r="80" spans="1:13" s="3" customFormat="1" ht="48" thickBot="1">
      <c r="A80" s="11" t="s">
        <v>191</v>
      </c>
      <c r="B80" s="270" t="s">
        <v>17</v>
      </c>
      <c r="C80" s="124"/>
      <c r="D80" s="215"/>
      <c r="E80" s="182"/>
      <c r="F80" s="183"/>
      <c r="G80" s="41"/>
      <c r="H80" s="139"/>
      <c r="I80" s="165"/>
      <c r="J80" s="83"/>
      <c r="K80" s="83"/>
      <c r="L80" s="193"/>
      <c r="M80" s="194"/>
    </row>
    <row r="81" spans="1:148" s="3" customFormat="1" ht="31.5">
      <c r="A81" s="11" t="s">
        <v>192</v>
      </c>
      <c r="B81" s="23" t="s">
        <v>79</v>
      </c>
      <c r="C81" s="16"/>
      <c r="D81" s="214"/>
      <c r="E81" s="181"/>
      <c r="F81" s="178"/>
      <c r="G81" s="96"/>
      <c r="H81" s="138"/>
      <c r="I81" s="161"/>
      <c r="J81" s="79"/>
      <c r="K81" s="253"/>
      <c r="L81" s="193"/>
      <c r="M81" s="194"/>
    </row>
    <row r="82" spans="1:148" s="3" customFormat="1" ht="27.75" customHeight="1">
      <c r="A82" s="11" t="s">
        <v>193</v>
      </c>
      <c r="B82" s="15" t="s">
        <v>80</v>
      </c>
      <c r="C82" s="16"/>
      <c r="D82" s="214"/>
      <c r="E82" s="181"/>
      <c r="F82" s="178"/>
      <c r="G82" s="96"/>
      <c r="H82" s="138"/>
      <c r="I82" s="161"/>
      <c r="J82" s="79"/>
      <c r="K82" s="79"/>
      <c r="L82" s="193"/>
      <c r="M82" s="194"/>
    </row>
    <row r="83" spans="1:148" s="3" customFormat="1" ht="31.5">
      <c r="A83" s="11" t="s">
        <v>194</v>
      </c>
      <c r="B83" s="23" t="s">
        <v>81</v>
      </c>
      <c r="C83" s="16"/>
      <c r="D83" s="214"/>
      <c r="E83" s="181"/>
      <c r="F83" s="178"/>
      <c r="G83" s="96"/>
      <c r="H83" s="138"/>
      <c r="I83" s="166"/>
      <c r="J83" s="84"/>
      <c r="K83" s="84"/>
      <c r="L83" s="193"/>
      <c r="M83" s="194"/>
    </row>
    <row r="84" spans="1:148" ht="22.5" customHeight="1">
      <c r="A84" s="11" t="s">
        <v>195</v>
      </c>
      <c r="B84" s="23" t="s">
        <v>65</v>
      </c>
      <c r="C84" s="26"/>
      <c r="D84" s="214"/>
      <c r="E84" s="184"/>
      <c r="F84" s="178"/>
      <c r="G84" s="96"/>
      <c r="H84" s="140"/>
      <c r="I84" s="166"/>
      <c r="J84" s="84"/>
      <c r="K84" s="84"/>
      <c r="L84" s="193"/>
      <c r="M84" s="194"/>
    </row>
    <row r="85" spans="1:148" ht="31.5">
      <c r="A85" s="11" t="s">
        <v>196</v>
      </c>
      <c r="B85" s="97" t="s">
        <v>95</v>
      </c>
      <c r="C85" s="26"/>
      <c r="D85" s="214"/>
      <c r="E85" s="184"/>
      <c r="F85" s="231"/>
      <c r="G85" s="96"/>
      <c r="H85" s="140"/>
      <c r="I85" s="167"/>
      <c r="J85" s="85"/>
      <c r="K85" s="85"/>
      <c r="L85" s="193"/>
      <c r="M85" s="194"/>
    </row>
    <row r="86" spans="1:148">
      <c r="A86" s="11" t="s">
        <v>197</v>
      </c>
      <c r="B86" s="23" t="s">
        <v>66</v>
      </c>
      <c r="C86" s="26"/>
      <c r="D86" s="214"/>
      <c r="E86" s="184"/>
      <c r="F86" s="231"/>
      <c r="G86" s="96"/>
      <c r="H86" s="140"/>
      <c r="I86" s="167"/>
      <c r="J86" s="85"/>
      <c r="K86" s="85"/>
      <c r="L86" s="193"/>
      <c r="M86" s="194"/>
    </row>
    <row r="87" spans="1:148">
      <c r="A87" s="11"/>
      <c r="B87" s="97" t="s">
        <v>104</v>
      </c>
      <c r="C87" s="26"/>
      <c r="D87" s="214"/>
      <c r="E87" s="184"/>
      <c r="F87" s="231"/>
      <c r="G87" s="96"/>
      <c r="H87" s="140"/>
      <c r="I87" s="167"/>
      <c r="J87" s="85"/>
      <c r="K87" s="85"/>
      <c r="L87" s="193"/>
      <c r="M87" s="194"/>
    </row>
    <row r="88" spans="1:148">
      <c r="A88" s="11" t="s">
        <v>136</v>
      </c>
      <c r="B88" s="23" t="s">
        <v>139</v>
      </c>
      <c r="C88" s="26"/>
      <c r="D88" s="214"/>
      <c r="E88" s="184"/>
      <c r="F88" s="231"/>
      <c r="G88" s="96"/>
      <c r="H88" s="140"/>
      <c r="I88" s="167"/>
      <c r="J88" s="85"/>
      <c r="K88" s="85"/>
      <c r="L88" s="193"/>
      <c r="M88" s="194"/>
    </row>
    <row r="89" spans="1:148" ht="19.5" customHeight="1">
      <c r="A89" s="11" t="s">
        <v>137</v>
      </c>
      <c r="B89" s="23" t="s">
        <v>140</v>
      </c>
      <c r="C89" s="26"/>
      <c r="D89" s="210"/>
      <c r="E89" s="184"/>
      <c r="F89" s="231"/>
      <c r="G89" s="96"/>
      <c r="H89" s="140"/>
      <c r="I89" s="167"/>
      <c r="J89" s="85"/>
      <c r="K89" s="85"/>
      <c r="L89" s="193"/>
      <c r="M89" s="194"/>
    </row>
    <row r="90" spans="1:148">
      <c r="A90" s="299" t="s">
        <v>198</v>
      </c>
      <c r="B90" s="300" t="s">
        <v>8</v>
      </c>
      <c r="C90" s="28"/>
      <c r="D90" s="216"/>
      <c r="E90" s="185"/>
      <c r="F90" s="186"/>
      <c r="G90" s="41"/>
      <c r="H90" s="136"/>
      <c r="I90" s="168"/>
      <c r="J90" s="86"/>
      <c r="K90" s="86"/>
      <c r="L90" s="193"/>
      <c r="M90" s="194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</row>
    <row r="91" spans="1:148" ht="18" customHeight="1">
      <c r="A91" s="299"/>
      <c r="B91" s="301" t="s">
        <v>116</v>
      </c>
      <c r="C91" s="28"/>
      <c r="D91" s="216"/>
      <c r="E91" s="186"/>
      <c r="F91" s="186"/>
      <c r="G91" s="41"/>
      <c r="H91" s="136"/>
      <c r="I91" s="168"/>
      <c r="J91" s="86"/>
      <c r="K91" s="86"/>
      <c r="L91" s="193"/>
      <c r="M91" s="194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</row>
    <row r="92" spans="1:148" ht="18" customHeight="1">
      <c r="A92" s="299" t="s">
        <v>199</v>
      </c>
      <c r="B92" s="272" t="s">
        <v>82</v>
      </c>
      <c r="C92" s="28"/>
      <c r="D92" s="217"/>
      <c r="E92" s="176"/>
      <c r="F92" s="232"/>
      <c r="G92" s="96"/>
      <c r="H92" s="141"/>
      <c r="I92" s="161"/>
      <c r="J92" s="79"/>
      <c r="K92" s="79"/>
      <c r="L92" s="193"/>
      <c r="M92" s="194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</row>
    <row r="93" spans="1:148" ht="18" customHeight="1">
      <c r="A93" s="299"/>
      <c r="B93" s="302" t="s">
        <v>122</v>
      </c>
      <c r="C93" s="28"/>
      <c r="D93" s="217"/>
      <c r="E93" s="176"/>
      <c r="F93" s="232"/>
      <c r="G93" s="96"/>
      <c r="H93" s="141"/>
      <c r="I93" s="161"/>
      <c r="J93" s="79"/>
      <c r="K93" s="79"/>
      <c r="L93" s="193"/>
      <c r="M93" s="194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</row>
    <row r="94" spans="1:148" ht="18" customHeight="1">
      <c r="A94" s="299" t="s">
        <v>200</v>
      </c>
      <c r="B94" s="272" t="s">
        <v>141</v>
      </c>
      <c r="C94" s="28"/>
      <c r="D94" s="217"/>
      <c r="E94" s="176"/>
      <c r="F94" s="232"/>
      <c r="G94" s="96"/>
      <c r="H94" s="141"/>
      <c r="I94" s="161"/>
      <c r="J94" s="79"/>
      <c r="K94" s="79"/>
      <c r="L94" s="193"/>
      <c r="M94" s="194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</row>
    <row r="95" spans="1:148" ht="18" customHeight="1">
      <c r="A95" s="299"/>
      <c r="B95" s="302" t="s">
        <v>142</v>
      </c>
      <c r="C95" s="28"/>
      <c r="D95" s="217"/>
      <c r="E95" s="176"/>
      <c r="F95" s="232"/>
      <c r="G95" s="96"/>
      <c r="H95" s="141"/>
      <c r="I95" s="161"/>
      <c r="J95" s="79"/>
      <c r="K95" s="79"/>
      <c r="L95" s="193"/>
      <c r="M95" s="194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</row>
    <row r="96" spans="1:148" ht="32.25" customHeight="1">
      <c r="A96" s="299" t="s">
        <v>201</v>
      </c>
      <c r="B96" s="15" t="s">
        <v>82</v>
      </c>
      <c r="C96" s="28"/>
      <c r="D96" s="217"/>
      <c r="E96" s="185"/>
      <c r="F96" s="178"/>
      <c r="G96" s="96"/>
      <c r="H96" s="141"/>
      <c r="I96" s="161"/>
      <c r="J96" s="79"/>
      <c r="K96" s="79"/>
      <c r="L96" s="193"/>
      <c r="M96" s="194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</row>
    <row r="97" spans="1:148" ht="78" customHeight="1">
      <c r="A97" s="299" t="s">
        <v>202</v>
      </c>
      <c r="B97" s="273" t="s">
        <v>83</v>
      </c>
      <c r="C97" s="28"/>
      <c r="D97" s="217"/>
      <c r="E97" s="185"/>
      <c r="F97" s="178"/>
      <c r="G97" s="96"/>
      <c r="H97" s="141"/>
      <c r="I97" s="161"/>
      <c r="J97" s="79"/>
      <c r="K97" s="79"/>
      <c r="L97" s="193"/>
      <c r="M97" s="194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</row>
    <row r="98" spans="1:148" ht="57.75" customHeight="1">
      <c r="A98" s="299" t="s">
        <v>138</v>
      </c>
      <c r="B98" s="9" t="s">
        <v>84</v>
      </c>
      <c r="C98" s="28"/>
      <c r="D98" s="217"/>
      <c r="E98" s="185"/>
      <c r="F98" s="186"/>
      <c r="G98" s="41"/>
      <c r="H98" s="136"/>
      <c r="I98" s="161"/>
      <c r="J98" s="79"/>
      <c r="K98" s="79"/>
      <c r="L98" s="193"/>
      <c r="M98" s="194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</row>
    <row r="99" spans="1:148" ht="35.25" customHeight="1">
      <c r="A99" s="299" t="s">
        <v>144</v>
      </c>
      <c r="B99" s="273" t="s">
        <v>67</v>
      </c>
      <c r="C99" s="28"/>
      <c r="D99" s="217"/>
      <c r="E99" s="176"/>
      <c r="F99" s="178"/>
      <c r="G99" s="96"/>
      <c r="H99" s="142"/>
      <c r="I99" s="161"/>
      <c r="J99" s="79"/>
      <c r="K99" s="79"/>
      <c r="L99" s="193"/>
      <c r="M99" s="194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</row>
    <row r="100" spans="1:148" ht="51" customHeight="1">
      <c r="A100" s="256" t="s">
        <v>203</v>
      </c>
      <c r="B100" s="270" t="s">
        <v>73</v>
      </c>
      <c r="C100" s="28"/>
      <c r="D100" s="218"/>
      <c r="E100" s="187"/>
      <c r="F100" s="188"/>
      <c r="G100" s="41"/>
      <c r="H100" s="136"/>
      <c r="I100" s="168"/>
      <c r="J100" s="86"/>
      <c r="K100" s="86"/>
      <c r="L100" s="173"/>
      <c r="M100" s="174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</row>
    <row r="101" spans="1:148">
      <c r="A101" s="256"/>
      <c r="B101" s="270" t="s">
        <v>207</v>
      </c>
      <c r="C101" s="28"/>
      <c r="D101" s="218"/>
      <c r="E101" s="187"/>
      <c r="F101" s="188"/>
      <c r="G101" s="41"/>
      <c r="H101" s="136"/>
      <c r="I101" s="168"/>
      <c r="J101" s="86"/>
      <c r="K101" s="86"/>
      <c r="L101" s="173"/>
      <c r="M101" s="174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</row>
    <row r="102" spans="1:148">
      <c r="A102" s="256"/>
      <c r="B102" s="15" t="s">
        <v>208</v>
      </c>
      <c r="C102" s="28"/>
      <c r="D102" s="218"/>
      <c r="E102" s="187"/>
      <c r="F102" s="188"/>
      <c r="G102" s="41"/>
      <c r="H102" s="136"/>
      <c r="I102" s="168"/>
      <c r="J102" s="86"/>
      <c r="K102" s="86"/>
      <c r="L102" s="173"/>
      <c r="M102" s="174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</row>
    <row r="103" spans="1:148">
      <c r="A103" s="256"/>
      <c r="B103" s="15" t="s">
        <v>71</v>
      </c>
      <c r="C103" s="28"/>
      <c r="D103" s="218"/>
      <c r="E103" s="187"/>
      <c r="F103" s="188"/>
      <c r="G103" s="41"/>
      <c r="H103" s="136"/>
      <c r="I103" s="168"/>
      <c r="J103" s="86"/>
      <c r="K103" s="86"/>
      <c r="L103" s="173"/>
      <c r="M103" s="174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</row>
    <row r="104" spans="1:148">
      <c r="A104" s="256"/>
      <c r="B104" s="15" t="s">
        <v>209</v>
      </c>
      <c r="C104" s="28"/>
      <c r="D104" s="218"/>
      <c r="E104" s="187"/>
      <c r="F104" s="188"/>
      <c r="G104" s="41"/>
      <c r="H104" s="136"/>
      <c r="I104" s="168"/>
      <c r="J104" s="86"/>
      <c r="K104" s="86"/>
      <c r="L104" s="173"/>
      <c r="M104" s="174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</row>
    <row r="105" spans="1:148">
      <c r="A105" s="256"/>
      <c r="B105" s="15" t="s">
        <v>210</v>
      </c>
      <c r="C105" s="28"/>
      <c r="D105" s="218"/>
      <c r="E105" s="187"/>
      <c r="F105" s="188"/>
      <c r="G105" s="41"/>
      <c r="H105" s="136"/>
      <c r="I105" s="168"/>
      <c r="J105" s="86"/>
      <c r="K105" s="86"/>
      <c r="L105" s="173"/>
      <c r="M105" s="174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</row>
    <row r="106" spans="1:148">
      <c r="A106" s="256" t="s">
        <v>204</v>
      </c>
      <c r="B106" s="270" t="s">
        <v>68</v>
      </c>
      <c r="C106" s="28"/>
      <c r="D106" s="218"/>
      <c r="E106" s="189"/>
      <c r="F106" s="189"/>
      <c r="G106" s="58"/>
      <c r="H106" s="143"/>
      <c r="I106" s="161"/>
      <c r="J106" s="79"/>
      <c r="K106" s="79"/>
      <c r="L106" s="173"/>
      <c r="M106" s="197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</row>
    <row r="107" spans="1:148" s="35" customFormat="1" ht="31.5">
      <c r="A107" s="33" t="s">
        <v>205</v>
      </c>
      <c r="B107" s="270" t="s">
        <v>72</v>
      </c>
      <c r="C107" s="34"/>
      <c r="D107" s="219"/>
      <c r="E107" s="189"/>
      <c r="F107" s="189"/>
      <c r="G107" s="73"/>
      <c r="H107" s="144"/>
      <c r="I107" s="161"/>
      <c r="J107" s="79"/>
      <c r="K107" s="79"/>
      <c r="L107" s="173"/>
      <c r="M107" s="197"/>
      <c r="N107" s="243"/>
      <c r="O107" s="242"/>
    </row>
    <row r="108" spans="1:148" ht="15.75" hidden="1" customHeight="1">
      <c r="A108" s="11" t="s">
        <v>19</v>
      </c>
      <c r="B108" s="270" t="s">
        <v>20</v>
      </c>
      <c r="C108" s="26"/>
      <c r="D108" s="135"/>
      <c r="E108" s="190"/>
      <c r="F108" s="190"/>
      <c r="G108" s="38"/>
      <c r="H108" s="136"/>
      <c r="I108" s="168"/>
      <c r="J108" s="86"/>
      <c r="K108" s="86"/>
      <c r="L108" s="172"/>
      <c r="M108" s="174"/>
    </row>
    <row r="109" spans="1:148" ht="91.5" hidden="1" customHeight="1">
      <c r="A109" s="11" t="s">
        <v>29</v>
      </c>
      <c r="B109" s="270" t="s">
        <v>26</v>
      </c>
      <c r="C109" s="26"/>
      <c r="D109" s="145"/>
      <c r="E109" s="190"/>
      <c r="F109" s="190"/>
      <c r="G109" s="220"/>
      <c r="H109" s="146"/>
      <c r="I109" s="244"/>
      <c r="J109" s="245"/>
      <c r="K109" s="245"/>
      <c r="L109" s="172"/>
      <c r="M109" s="174"/>
      <c r="N109" s="42"/>
    </row>
    <row r="110" spans="1:148" ht="39.75" hidden="1" customHeight="1">
      <c r="A110" s="11" t="s">
        <v>34</v>
      </c>
      <c r="B110" s="270" t="s">
        <v>97</v>
      </c>
      <c r="C110" s="26"/>
      <c r="D110" s="147"/>
      <c r="E110" s="190"/>
      <c r="F110" s="190"/>
      <c r="G110" s="70"/>
      <c r="H110" s="146"/>
      <c r="I110" s="246"/>
      <c r="J110" s="246"/>
      <c r="K110" s="247"/>
      <c r="L110" s="172"/>
      <c r="M110" s="174"/>
      <c r="N110" s="43"/>
    </row>
    <row r="111" spans="1:148" ht="47.25" hidden="1" customHeight="1">
      <c r="A111" s="11" t="s">
        <v>30</v>
      </c>
      <c r="B111" s="270" t="s">
        <v>21</v>
      </c>
      <c r="C111" s="26"/>
      <c r="D111" s="147"/>
      <c r="E111" s="190"/>
      <c r="F111" s="190"/>
      <c r="G111" s="70"/>
      <c r="H111" s="146"/>
      <c r="I111" s="244"/>
      <c r="J111" s="245"/>
      <c r="K111" s="245"/>
      <c r="L111" s="172"/>
      <c r="M111" s="174"/>
    </row>
    <row r="112" spans="1:148" ht="31.5" hidden="1" customHeight="1">
      <c r="A112" s="11" t="s">
        <v>35</v>
      </c>
      <c r="B112" s="270" t="s">
        <v>36</v>
      </c>
      <c r="C112" s="26"/>
      <c r="D112" s="147"/>
      <c r="E112" s="191"/>
      <c r="F112" s="191"/>
      <c r="G112" s="70"/>
      <c r="H112" s="146"/>
      <c r="I112" s="244"/>
      <c r="J112" s="245"/>
      <c r="K112" s="245"/>
      <c r="L112" s="172"/>
      <c r="M112" s="174"/>
    </row>
    <row r="113" spans="1:15" ht="31.5" hidden="1" customHeight="1">
      <c r="A113" s="11" t="s">
        <v>23</v>
      </c>
      <c r="B113" s="270" t="s">
        <v>27</v>
      </c>
      <c r="C113" s="26"/>
      <c r="D113" s="147"/>
      <c r="E113" s="191"/>
      <c r="F113" s="191"/>
      <c r="G113" s="70"/>
      <c r="H113" s="146"/>
      <c r="I113" s="244"/>
      <c r="J113" s="245"/>
      <c r="K113" s="245"/>
      <c r="L113" s="172"/>
      <c r="M113" s="174"/>
    </row>
    <row r="114" spans="1:15" ht="31.5" hidden="1" customHeight="1">
      <c r="A114" s="11" t="s">
        <v>25</v>
      </c>
      <c r="B114" s="270" t="s">
        <v>28</v>
      </c>
      <c r="C114" s="26"/>
      <c r="D114" s="147"/>
      <c r="E114" s="191"/>
      <c r="F114" s="191"/>
      <c r="G114" s="70"/>
      <c r="H114" s="146"/>
      <c r="I114" s="246"/>
      <c r="J114" s="247"/>
      <c r="K114" s="247"/>
      <c r="L114" s="172"/>
      <c r="M114" s="174"/>
    </row>
    <row r="115" spans="1:15" ht="31.5" hidden="1" customHeight="1">
      <c r="A115" s="11" t="s">
        <v>87</v>
      </c>
      <c r="B115" s="270" t="s">
        <v>75</v>
      </c>
      <c r="C115" s="26"/>
      <c r="D115" s="147"/>
      <c r="E115" s="192"/>
      <c r="F115" s="192"/>
      <c r="G115" s="71"/>
      <c r="H115" s="148"/>
      <c r="I115" s="244"/>
      <c r="J115" s="245"/>
      <c r="K115" s="245"/>
      <c r="L115" s="172"/>
      <c r="M115" s="174"/>
    </row>
    <row r="116" spans="1:15" ht="47.25" hidden="1" customHeight="1">
      <c r="A116" s="11" t="s">
        <v>88</v>
      </c>
      <c r="B116" s="270" t="s">
        <v>31</v>
      </c>
      <c r="C116" s="26"/>
      <c r="D116" s="147"/>
      <c r="E116" s="192"/>
      <c r="F116" s="192"/>
      <c r="G116" s="71"/>
      <c r="H116" s="148"/>
      <c r="I116" s="244"/>
      <c r="J116" s="244"/>
      <c r="K116" s="245"/>
      <c r="L116" s="172"/>
      <c r="M116" s="174"/>
    </row>
    <row r="117" spans="1:15" ht="31.5" hidden="1" customHeight="1">
      <c r="A117" s="11" t="s">
        <v>89</v>
      </c>
      <c r="B117" s="270" t="s">
        <v>32</v>
      </c>
      <c r="C117" s="26"/>
      <c r="D117" s="147"/>
      <c r="E117" s="192"/>
      <c r="F117" s="192"/>
      <c r="G117" s="71"/>
      <c r="H117" s="148"/>
      <c r="I117" s="244"/>
      <c r="J117" s="245"/>
      <c r="K117" s="245"/>
      <c r="L117" s="172"/>
      <c r="M117" s="174"/>
      <c r="N117" s="30"/>
    </row>
    <row r="118" spans="1:15" s="35" customFormat="1" ht="31.5">
      <c r="A118" s="33" t="s">
        <v>206</v>
      </c>
      <c r="B118" s="270" t="s">
        <v>24</v>
      </c>
      <c r="C118" s="34"/>
      <c r="D118" s="219"/>
      <c r="E118" s="192"/>
      <c r="F118" s="192"/>
      <c r="G118" s="72"/>
      <c r="H118" s="149"/>
      <c r="I118" s="161"/>
      <c r="J118" s="79"/>
      <c r="K118" s="79"/>
      <c r="L118" s="173"/>
      <c r="M118" s="197"/>
      <c r="N118" s="107"/>
      <c r="O118" s="242"/>
    </row>
    <row r="119" spans="1:15" ht="18.75" hidden="1" customHeight="1">
      <c r="A119" s="10"/>
      <c r="B119" s="8"/>
      <c r="C119" s="26"/>
      <c r="D119" s="151"/>
      <c r="E119" s="152"/>
      <c r="F119" s="152"/>
      <c r="G119" s="152"/>
      <c r="H119" s="153"/>
      <c r="I119" s="198"/>
      <c r="J119" s="199"/>
      <c r="K119" s="199"/>
      <c r="L119" s="200"/>
      <c r="M119" s="201"/>
      <c r="N119" s="99">
        <v>152212.07039999997</v>
      </c>
    </row>
    <row r="120" spans="1:15" ht="19.5" hidden="1" customHeight="1" thickBot="1">
      <c r="A120" s="27"/>
      <c r="B120" s="24"/>
      <c r="C120" s="154"/>
      <c r="D120" s="150"/>
      <c r="E120" s="155"/>
      <c r="F120" s="155"/>
      <c r="G120" s="155"/>
      <c r="H120" s="156"/>
      <c r="I120" s="202"/>
      <c r="J120" s="203"/>
      <c r="K120" s="203"/>
      <c r="L120" s="204"/>
      <c r="M120" s="267"/>
    </row>
    <row r="121" spans="1:15" ht="47.25">
      <c r="A121" s="257" t="s">
        <v>145</v>
      </c>
      <c r="B121" s="258" t="s">
        <v>151</v>
      </c>
      <c r="C121" s="112"/>
      <c r="D121" s="112"/>
      <c r="E121" s="259"/>
      <c r="F121" s="260"/>
      <c r="G121" s="260"/>
      <c r="H121" s="260"/>
      <c r="I121" s="260"/>
      <c r="J121" s="260"/>
      <c r="K121" s="260"/>
      <c r="L121" s="268"/>
      <c r="M121" s="260"/>
    </row>
    <row r="122" spans="1:15">
      <c r="A122" s="257" t="s">
        <v>146</v>
      </c>
      <c r="B122" s="258" t="s">
        <v>152</v>
      </c>
      <c r="C122" s="112"/>
      <c r="D122" s="112"/>
      <c r="E122" s="259"/>
      <c r="F122" s="260"/>
      <c r="G122" s="260"/>
      <c r="H122" s="260"/>
      <c r="I122" s="260"/>
      <c r="J122" s="260"/>
      <c r="K122" s="260"/>
      <c r="L122" s="268"/>
      <c r="M122" s="260"/>
    </row>
    <row r="123" spans="1:15" ht="31.5">
      <c r="A123" s="257" t="s">
        <v>147</v>
      </c>
      <c r="B123" s="258" t="s">
        <v>153</v>
      </c>
      <c r="C123" s="112"/>
      <c r="D123" s="112"/>
      <c r="E123" s="259"/>
      <c r="F123" s="260"/>
      <c r="G123" s="260"/>
      <c r="H123" s="260"/>
      <c r="I123" s="260"/>
      <c r="J123" s="260"/>
      <c r="K123" s="260"/>
      <c r="L123" s="268"/>
      <c r="M123" s="260"/>
    </row>
    <row r="124" spans="1:15" ht="31.5">
      <c r="A124" s="257" t="s">
        <v>148</v>
      </c>
      <c r="B124" s="261" t="s">
        <v>154</v>
      </c>
      <c r="C124" s="112"/>
      <c r="D124" s="112"/>
      <c r="E124" s="259"/>
      <c r="F124" s="260"/>
      <c r="G124" s="260"/>
      <c r="H124" s="260"/>
      <c r="I124" s="260"/>
      <c r="J124" s="260"/>
      <c r="K124" s="260"/>
      <c r="L124" s="268"/>
      <c r="M124" s="260"/>
    </row>
    <row r="125" spans="1:15" ht="32.25" thickBot="1">
      <c r="A125" s="262" t="s">
        <v>149</v>
      </c>
      <c r="B125" s="263" t="s">
        <v>155</v>
      </c>
      <c r="C125" s="264"/>
      <c r="D125" s="264"/>
      <c r="E125" s="265"/>
      <c r="F125" s="266"/>
      <c r="G125" s="266"/>
      <c r="H125" s="266"/>
      <c r="I125" s="266"/>
      <c r="J125" s="266"/>
      <c r="K125" s="266"/>
      <c r="L125" s="269"/>
      <c r="M125" s="260"/>
    </row>
    <row r="126" spans="1:15" s="53" customFormat="1" ht="15.75" hidden="1" customHeight="1">
      <c r="A126" s="52"/>
      <c r="B126" s="52" t="s">
        <v>71</v>
      </c>
      <c r="C126" s="52"/>
      <c r="D126" s="64" t="s">
        <v>41</v>
      </c>
      <c r="E126" s="65"/>
      <c r="F126" s="65"/>
      <c r="G126" s="65"/>
      <c r="H126" s="64"/>
      <c r="I126" s="88"/>
      <c r="J126" s="88"/>
      <c r="K126" s="88"/>
      <c r="L126" s="88"/>
      <c r="M126" s="88">
        <v>158532.465</v>
      </c>
    </row>
    <row r="127" spans="1:15" s="63" customFormat="1" ht="15.75" hidden="1" customHeight="1">
      <c r="A127" s="59"/>
      <c r="B127" s="59" t="s">
        <v>76</v>
      </c>
      <c r="C127" s="59"/>
      <c r="D127" s="62" t="s">
        <v>86</v>
      </c>
      <c r="E127" s="61"/>
      <c r="F127" s="61"/>
      <c r="G127" s="61"/>
      <c r="H127" s="60"/>
      <c r="I127" s="87"/>
      <c r="J127" s="87">
        <f>J38</f>
        <v>0</v>
      </c>
      <c r="K127" s="87">
        <f>K38</f>
        <v>0</v>
      </c>
      <c r="L127" s="87"/>
      <c r="M127" s="87">
        <v>47703.0285</v>
      </c>
    </row>
    <row r="128" spans="1:15" s="60" customFormat="1" ht="31.5" hidden="1" customHeight="1">
      <c r="B128" s="60" t="s">
        <v>77</v>
      </c>
      <c r="D128" s="67" t="s">
        <v>42</v>
      </c>
      <c r="E128" s="68"/>
      <c r="F128" s="68"/>
      <c r="G128" s="67"/>
      <c r="H128" s="67"/>
      <c r="I128" s="88"/>
      <c r="J128" s="88"/>
      <c r="K128" s="88"/>
      <c r="L128" s="88"/>
      <c r="M128" s="88">
        <v>165642.0558</v>
      </c>
    </row>
    <row r="129" spans="1:13" s="60" customFormat="1" ht="15.75" hidden="1" customHeight="1">
      <c r="D129" s="62" t="s">
        <v>86</v>
      </c>
      <c r="E129" s="61"/>
      <c r="F129" s="61"/>
      <c r="G129" s="62"/>
      <c r="H129" s="62"/>
      <c r="I129" s="87">
        <f>I39</f>
        <v>0</v>
      </c>
      <c r="J129" s="87">
        <f>J39</f>
        <v>0</v>
      </c>
      <c r="K129" s="87">
        <f>K39</f>
        <v>0</v>
      </c>
      <c r="L129" s="87"/>
      <c r="M129" s="87">
        <v>203986.91024999999</v>
      </c>
    </row>
    <row r="130" spans="1:13" s="60" customFormat="1" ht="15.75" hidden="1" customHeight="1">
      <c r="D130" s="66" t="s">
        <v>43</v>
      </c>
      <c r="E130" s="68"/>
      <c r="F130" s="68"/>
      <c r="G130" s="67"/>
      <c r="H130" s="67"/>
      <c r="I130" s="88"/>
      <c r="J130" s="88"/>
      <c r="K130" s="88"/>
      <c r="L130" s="88"/>
      <c r="M130" s="88">
        <v>199520.022</v>
      </c>
    </row>
    <row r="131" spans="1:13" s="60" customFormat="1" ht="15.75" hidden="1" customHeight="1">
      <c r="D131" s="62" t="s">
        <v>86</v>
      </c>
      <c r="E131" s="61"/>
      <c r="F131" s="61"/>
      <c r="G131" s="62"/>
      <c r="H131" s="62"/>
      <c r="I131" s="87">
        <f>I40</f>
        <v>0</v>
      </c>
      <c r="J131" s="87">
        <f>J40</f>
        <v>0</v>
      </c>
      <c r="K131" s="87">
        <f>K40</f>
        <v>0</v>
      </c>
      <c r="L131" s="87"/>
      <c r="M131" s="87">
        <v>81101.992499999993</v>
      </c>
    </row>
    <row r="132" spans="1:13" s="60" customFormat="1" ht="31.5" hidden="1" customHeight="1">
      <c r="D132" s="67" t="s">
        <v>45</v>
      </c>
      <c r="E132" s="68"/>
      <c r="F132" s="68"/>
      <c r="G132" s="67"/>
      <c r="H132" s="67"/>
      <c r="I132" s="88">
        <f>I43-I133</f>
        <v>-13653.87975</v>
      </c>
      <c r="J132" s="88">
        <f>J43</f>
        <v>0</v>
      </c>
      <c r="K132" s="88">
        <f>K43</f>
        <v>0</v>
      </c>
      <c r="L132" s="88"/>
      <c r="M132" s="88">
        <v>435274.59299999999</v>
      </c>
    </row>
    <row r="133" spans="1:13" s="60" customFormat="1" ht="15.75" hidden="1" customHeight="1">
      <c r="D133" s="62" t="s">
        <v>86</v>
      </c>
      <c r="E133" s="61"/>
      <c r="F133" s="61"/>
      <c r="G133" s="62"/>
      <c r="H133" s="62"/>
      <c r="I133" s="87">
        <v>13653.87975</v>
      </c>
      <c r="J133" s="87"/>
      <c r="K133" s="87"/>
      <c r="L133" s="87"/>
      <c r="M133" s="87">
        <v>13653.87975</v>
      </c>
    </row>
    <row r="134" spans="1:13" s="60" customFormat="1" ht="31.5" hidden="1" customHeight="1">
      <c r="D134" s="67" t="s">
        <v>46</v>
      </c>
      <c r="E134" s="69"/>
      <c r="F134" s="93"/>
      <c r="G134" s="66"/>
      <c r="H134" s="66"/>
      <c r="I134" s="88"/>
      <c r="J134" s="88"/>
      <c r="K134" s="88"/>
      <c r="L134" s="88"/>
      <c r="M134" s="88">
        <v>137581.86000000002</v>
      </c>
    </row>
    <row r="135" spans="1:13" s="60" customFormat="1" ht="15.75" hidden="1" customHeight="1">
      <c r="D135" s="62" t="s">
        <v>86</v>
      </c>
      <c r="E135" s="29"/>
      <c r="F135" s="94"/>
      <c r="G135" s="62"/>
      <c r="H135" s="62"/>
      <c r="I135" s="87" t="e">
        <f>#REF!</f>
        <v>#REF!</v>
      </c>
      <c r="J135" s="87" t="e">
        <f>#REF!</f>
        <v>#REF!</v>
      </c>
      <c r="K135" s="87" t="e">
        <f>#REF!</f>
        <v>#REF!</v>
      </c>
      <c r="L135" s="87"/>
      <c r="M135" s="87">
        <v>81149.900850000005</v>
      </c>
    </row>
    <row r="136" spans="1:13" s="60" customFormat="1" ht="15.75" hidden="1" customHeight="1">
      <c r="D136" s="67" t="s">
        <v>47</v>
      </c>
      <c r="E136" s="69"/>
      <c r="F136" s="93"/>
      <c r="G136" s="67"/>
      <c r="H136" s="67"/>
      <c r="I136" s="88"/>
      <c r="J136" s="88"/>
      <c r="K136" s="88"/>
      <c r="L136" s="88"/>
      <c r="M136" s="88">
        <v>14548.860299999998</v>
      </c>
    </row>
    <row r="137" spans="1:13" s="60" customFormat="1" ht="15.75" hidden="1" customHeight="1">
      <c r="D137" s="62" t="s">
        <v>86</v>
      </c>
      <c r="E137" s="29"/>
      <c r="F137" s="94"/>
      <c r="G137" s="62"/>
      <c r="H137" s="62"/>
      <c r="I137" s="87"/>
      <c r="J137" s="87"/>
      <c r="K137" s="87"/>
      <c r="L137" s="87"/>
      <c r="M137" s="87">
        <v>12742.389171000001</v>
      </c>
    </row>
    <row r="138" spans="1:13" s="60" customFormat="1" ht="63" hidden="1" customHeight="1">
      <c r="D138" s="67" t="s">
        <v>78</v>
      </c>
      <c r="E138" s="69"/>
      <c r="F138" s="93"/>
      <c r="G138" s="66"/>
      <c r="H138" s="66"/>
      <c r="I138" s="88"/>
      <c r="J138" s="88"/>
      <c r="K138" s="88"/>
      <c r="L138" s="88"/>
      <c r="M138" s="88">
        <v>108303.546</v>
      </c>
    </row>
    <row r="139" spans="1:13" s="60" customFormat="1" ht="15.75" hidden="1" customHeight="1">
      <c r="D139" s="62" t="s">
        <v>86</v>
      </c>
      <c r="E139" s="61"/>
      <c r="F139" s="61"/>
      <c r="I139" s="87"/>
      <c r="J139" s="87"/>
      <c r="K139" s="87"/>
      <c r="L139" s="87"/>
      <c r="M139" s="87">
        <v>7412.065085700001</v>
      </c>
    </row>
    <row r="140" spans="1:13" s="60" customFormat="1" ht="31.5" hidden="1" customHeight="1">
      <c r="D140" s="67" t="s">
        <v>49</v>
      </c>
      <c r="E140" s="68"/>
      <c r="F140" s="68"/>
      <c r="G140" s="67"/>
      <c r="H140" s="67"/>
      <c r="I140" s="88"/>
      <c r="J140" s="88"/>
      <c r="K140" s="88"/>
      <c r="L140" s="88"/>
      <c r="M140" s="88">
        <v>10830.3</v>
      </c>
    </row>
    <row r="141" spans="1:13" s="60" customFormat="1" ht="15.75" hidden="1" customHeight="1">
      <c r="D141" s="62" t="s">
        <v>86</v>
      </c>
      <c r="E141" s="61"/>
      <c r="F141" s="61"/>
      <c r="I141" s="87"/>
      <c r="J141" s="87"/>
      <c r="K141" s="87"/>
      <c r="L141" s="87"/>
      <c r="M141" s="87">
        <v>3353.5844999999999</v>
      </c>
    </row>
    <row r="142" spans="1:13" s="60" customFormat="1" ht="47.25" hidden="1" customHeight="1">
      <c r="D142" s="67" t="s">
        <v>64</v>
      </c>
      <c r="E142" s="68"/>
      <c r="F142" s="68"/>
      <c r="G142" s="67"/>
      <c r="H142" s="67"/>
      <c r="I142" s="88"/>
      <c r="J142" s="88"/>
      <c r="K142" s="88"/>
      <c r="L142" s="88"/>
      <c r="M142" s="88">
        <v>1652.5430999999999</v>
      </c>
    </row>
    <row r="143" spans="1:13" s="60" customFormat="1" ht="15.75" hidden="1" customHeight="1">
      <c r="D143" s="62" t="s">
        <v>86</v>
      </c>
      <c r="E143" s="61"/>
      <c r="F143" s="61"/>
      <c r="I143" s="87">
        <f>I81</f>
        <v>0</v>
      </c>
      <c r="J143" s="87">
        <f>J81</f>
        <v>0</v>
      </c>
      <c r="K143" s="87">
        <f>K81</f>
        <v>0</v>
      </c>
      <c r="L143" s="87"/>
      <c r="M143" s="87">
        <v>52828.961876100002</v>
      </c>
    </row>
    <row r="144" spans="1:13" s="63" customFormat="1" ht="15.75" hidden="1" customHeight="1">
      <c r="A144" s="59"/>
      <c r="B144" s="59"/>
      <c r="C144" s="59"/>
      <c r="D144" s="62" t="s">
        <v>85</v>
      </c>
      <c r="E144" s="61"/>
      <c r="F144" s="61"/>
      <c r="G144" s="61"/>
      <c r="H144" s="60"/>
      <c r="I144" s="87">
        <f t="shared" ref="I144:L144" si="1">I126+I128+I130+I132+I134+I138+I140+I142+I136</f>
        <v>-13653.87975</v>
      </c>
      <c r="J144" s="87">
        <f t="shared" si="1"/>
        <v>0</v>
      </c>
      <c r="K144" s="87">
        <f t="shared" si="1"/>
        <v>0</v>
      </c>
      <c r="L144" s="87">
        <f t="shared" si="1"/>
        <v>0</v>
      </c>
      <c r="M144" s="87" t="e">
        <f>#REF!+#REF!</f>
        <v>#REF!</v>
      </c>
    </row>
    <row r="145" spans="1:13" s="63" customFormat="1" ht="15.75" hidden="1" customHeight="1">
      <c r="A145" s="59"/>
      <c r="B145" s="59"/>
      <c r="C145" s="59"/>
      <c r="D145" s="62" t="s">
        <v>86</v>
      </c>
      <c r="E145" s="61"/>
      <c r="F145" s="61"/>
      <c r="G145" s="61"/>
      <c r="H145" s="60"/>
      <c r="I145" s="87" t="e">
        <f t="shared" ref="I145:L145" si="2">I127+I129+I131+I133+I135+I139+I141+I143+I137</f>
        <v>#REF!</v>
      </c>
      <c r="J145" s="87" t="e">
        <f t="shared" si="2"/>
        <v>#REF!</v>
      </c>
      <c r="K145" s="87" t="e">
        <f t="shared" si="2"/>
        <v>#REF!</v>
      </c>
      <c r="L145" s="87">
        <f t="shared" si="2"/>
        <v>0</v>
      </c>
      <c r="M145" s="87">
        <v>650990.93999999994</v>
      </c>
    </row>
    <row r="146" spans="1:13" ht="15.75" hidden="1" customHeight="1">
      <c r="D146" s="62"/>
    </row>
    <row r="147" spans="1:13" ht="15.75" hidden="1" customHeight="1">
      <c r="I147" s="89">
        <f>I144*0.65</f>
        <v>-8875.0218375000004</v>
      </c>
      <c r="J147" s="89">
        <f t="shared" ref="J147:L147" si="3">J144*0.65</f>
        <v>0</v>
      </c>
      <c r="K147" s="89">
        <f t="shared" si="3"/>
        <v>0</v>
      </c>
      <c r="L147" s="89">
        <f t="shared" si="3"/>
        <v>0</v>
      </c>
    </row>
    <row r="148" spans="1:13" ht="15.75" hidden="1" customHeight="1">
      <c r="I148" s="89">
        <f>I147*1.18</f>
        <v>-10472.52576825</v>
      </c>
      <c r="J148" s="89">
        <f t="shared" ref="J148:L148" si="4">J147*1.18</f>
        <v>0</v>
      </c>
      <c r="K148" s="89">
        <f t="shared" si="4"/>
        <v>0</v>
      </c>
      <c r="L148" s="89">
        <f t="shared" si="4"/>
        <v>0</v>
      </c>
      <c r="M148" s="87">
        <f>L144*1.18</f>
        <v>0</v>
      </c>
    </row>
    <row r="149" spans="1:13" ht="15.75" hidden="1" customHeight="1">
      <c r="M149" s="87">
        <f>M148*0.3</f>
        <v>0</v>
      </c>
    </row>
    <row r="150" spans="1:13" ht="15.75" hidden="1" customHeight="1">
      <c r="M150" s="87">
        <f>M148*0.65</f>
        <v>0</v>
      </c>
    </row>
    <row r="151" spans="1:13" s="44" customFormat="1" ht="15.75" hidden="1" customHeight="1">
      <c r="A151" s="45"/>
      <c r="B151" s="45"/>
      <c r="C151" s="45"/>
      <c r="D151" s="46"/>
      <c r="E151" s="47"/>
      <c r="F151" s="47"/>
      <c r="G151" s="47"/>
      <c r="H151" s="46"/>
      <c r="I151" s="91"/>
      <c r="J151" s="91"/>
      <c r="K151" s="91"/>
      <c r="L151" s="92"/>
      <c r="M151" s="87">
        <f>M148*0.05</f>
        <v>0</v>
      </c>
    </row>
    <row r="152" spans="1:13" s="44" customFormat="1" ht="15.75" hidden="1" customHeight="1">
      <c r="A152" s="45"/>
      <c r="B152" s="45"/>
      <c r="C152" s="45"/>
      <c r="D152" s="46"/>
      <c r="E152" s="47"/>
      <c r="F152" s="47"/>
      <c r="G152" s="47"/>
      <c r="H152" s="46"/>
      <c r="I152" s="91"/>
      <c r="J152" s="91"/>
      <c r="K152" s="91"/>
      <c r="L152" s="92"/>
      <c r="M152" s="91"/>
    </row>
    <row r="153" spans="1:13" s="44" customFormat="1" ht="15.75" hidden="1" customHeight="1">
      <c r="A153" s="45"/>
      <c r="B153" s="45"/>
      <c r="C153" s="45"/>
      <c r="D153" s="46"/>
      <c r="E153" s="47"/>
      <c r="F153" s="47"/>
      <c r="G153" s="47"/>
      <c r="H153" s="46"/>
      <c r="I153" s="91"/>
      <c r="J153" s="91"/>
      <c r="K153" s="91"/>
      <c r="L153" s="92"/>
      <c r="M153" s="91"/>
    </row>
    <row r="154" spans="1:13" s="44" customFormat="1" ht="15.75" hidden="1" customHeight="1">
      <c r="A154" s="45"/>
      <c r="B154" s="45"/>
      <c r="C154" s="45"/>
      <c r="D154" s="46"/>
      <c r="E154" s="47"/>
      <c r="F154" s="47"/>
      <c r="G154" s="47"/>
      <c r="H154" s="46"/>
      <c r="I154" s="91"/>
      <c r="J154" s="91"/>
      <c r="K154" s="91"/>
      <c r="L154" s="92"/>
      <c r="M154" s="91"/>
    </row>
    <row r="155" spans="1:13" s="44" customFormat="1" ht="15.75" hidden="1" customHeight="1">
      <c r="A155" s="45"/>
      <c r="B155" s="45"/>
      <c r="C155" s="45"/>
      <c r="D155" s="46"/>
      <c r="E155" s="47"/>
      <c r="F155" s="47"/>
      <c r="G155" s="47"/>
      <c r="H155" s="46"/>
      <c r="I155" s="91"/>
      <c r="J155" s="91"/>
      <c r="K155" s="91"/>
      <c r="L155" s="92"/>
      <c r="M155" s="91"/>
    </row>
    <row r="156" spans="1:13" ht="15.75" hidden="1" customHeight="1"/>
    <row r="157" spans="1:13" ht="15.75" hidden="1" customHeight="1"/>
    <row r="158" spans="1:13" ht="15.75" hidden="1" customHeight="1"/>
    <row r="170" spans="4:13">
      <c r="I170" s="39"/>
      <c r="J170" s="39"/>
      <c r="K170" s="39"/>
      <c r="L170" s="39"/>
      <c r="M170" s="39"/>
    </row>
    <row r="172" spans="4:13">
      <c r="I172" s="30"/>
      <c r="J172" s="30"/>
      <c r="K172" s="30"/>
      <c r="L172" s="30"/>
      <c r="M172" s="30"/>
    </row>
    <row r="174" spans="4:13" s="5" customFormat="1">
      <c r="D174" s="36"/>
      <c r="E174" s="37"/>
      <c r="F174" s="37"/>
      <c r="G174" s="37"/>
      <c r="H174" s="36"/>
      <c r="I174" s="99"/>
      <c r="J174" s="99"/>
      <c r="K174" s="99"/>
      <c r="L174" s="99"/>
      <c r="M174" s="99"/>
    </row>
    <row r="175" spans="4:13" s="5" customFormat="1">
      <c r="D175" s="36"/>
      <c r="E175" s="37"/>
      <c r="F175" s="37"/>
      <c r="G175" s="37"/>
      <c r="H175" s="36"/>
      <c r="I175" s="100"/>
      <c r="J175" s="100"/>
      <c r="K175" s="100"/>
      <c r="L175" s="101"/>
      <c r="M175" s="100"/>
    </row>
    <row r="176" spans="4:13" s="5" customFormat="1">
      <c r="D176" s="36"/>
      <c r="E176" s="37"/>
      <c r="F176" s="37"/>
      <c r="G176" s="37"/>
      <c r="H176" s="36"/>
      <c r="I176" s="100"/>
      <c r="J176" s="100"/>
      <c r="K176" s="100"/>
      <c r="L176" s="101"/>
      <c r="M176" s="100"/>
    </row>
    <row r="177" spans="4:13" s="5" customFormat="1">
      <c r="D177" s="36"/>
      <c r="E177" s="37"/>
      <c r="F177" s="37"/>
      <c r="G177" s="37"/>
      <c r="H177" s="36"/>
      <c r="I177" s="100"/>
      <c r="J177" s="100"/>
      <c r="K177" s="100"/>
      <c r="L177" s="101"/>
      <c r="M177" s="100"/>
    </row>
    <row r="178" spans="4:13" s="5" customFormat="1">
      <c r="D178" s="36"/>
      <c r="E178" s="37"/>
      <c r="F178" s="37"/>
      <c r="G178" s="37"/>
      <c r="H178" s="36"/>
      <c r="I178" s="100"/>
      <c r="J178" s="100"/>
      <c r="K178" s="100"/>
      <c r="L178" s="101"/>
      <c r="M178" s="100"/>
    </row>
    <row r="179" spans="4:13" s="5" customFormat="1">
      <c r="D179" s="36"/>
      <c r="E179" s="37"/>
      <c r="F179" s="37"/>
      <c r="G179" s="37"/>
      <c r="H179" s="36"/>
      <c r="I179" s="36"/>
      <c r="J179" s="36"/>
      <c r="K179" s="36"/>
      <c r="L179" s="36"/>
      <c r="M179" s="100"/>
    </row>
    <row r="180" spans="4:13">
      <c r="I180" s="39"/>
      <c r="J180" s="39"/>
      <c r="K180" s="39"/>
      <c r="L180" s="39"/>
      <c r="M180" s="39"/>
    </row>
    <row r="181" spans="4:13">
      <c r="G181" s="102"/>
      <c r="I181" s="39"/>
      <c r="J181" s="39"/>
      <c r="K181" s="39"/>
      <c r="L181" s="39"/>
    </row>
    <row r="184" spans="4:13">
      <c r="I184" s="98"/>
      <c r="J184" s="98"/>
      <c r="K184" s="98"/>
      <c r="L184" s="98"/>
      <c r="M184" s="98"/>
    </row>
    <row r="186" spans="4:13">
      <c r="I186" s="39"/>
      <c r="J186" s="39"/>
      <c r="K186" s="39"/>
      <c r="L186" s="39"/>
      <c r="M186" s="39"/>
    </row>
    <row r="187" spans="4:13">
      <c r="I187" s="39"/>
      <c r="J187" s="39"/>
      <c r="K187" s="39"/>
      <c r="L187" s="39"/>
    </row>
    <row r="188" spans="4:13">
      <c r="G188" s="102"/>
    </row>
    <row r="189" spans="4:13">
      <c r="I189" s="102"/>
      <c r="J189" s="102"/>
      <c r="K189" s="102"/>
      <c r="L189" s="102"/>
    </row>
    <row r="191" spans="4:13">
      <c r="I191" s="39"/>
      <c r="J191" s="39"/>
      <c r="K191" s="39"/>
      <c r="L191" s="39"/>
    </row>
    <row r="193" spans="7:12">
      <c r="I193" s="39"/>
      <c r="J193" s="39"/>
      <c r="K193" s="39"/>
      <c r="L193" s="39"/>
    </row>
    <row r="194" spans="7:12">
      <c r="I194" s="103"/>
      <c r="J194" s="103"/>
      <c r="K194" s="103"/>
      <c r="L194" s="103"/>
    </row>
    <row r="195" spans="7:12">
      <c r="I195" s="106"/>
      <c r="J195" s="106"/>
      <c r="K195" s="106"/>
      <c r="L195" s="106"/>
    </row>
    <row r="197" spans="7:12">
      <c r="I197" s="104"/>
      <c r="J197" s="104"/>
      <c r="K197" s="104"/>
      <c r="L197" s="104"/>
    </row>
    <row r="201" spans="7:12">
      <c r="H201" s="99"/>
    </row>
    <row r="202" spans="7:12">
      <c r="G202" s="36"/>
      <c r="H202" s="39"/>
      <c r="I202" s="39"/>
      <c r="J202" s="39"/>
      <c r="K202" s="39"/>
      <c r="L202" s="39"/>
    </row>
    <row r="203" spans="7:12">
      <c r="G203" s="99"/>
      <c r="H203" s="39"/>
      <c r="I203" s="105"/>
      <c r="J203" s="105"/>
      <c r="K203" s="105"/>
      <c r="L203" s="105"/>
    </row>
    <row r="204" spans="7:12">
      <c r="G204" s="36"/>
      <c r="H204" s="39"/>
      <c r="I204" s="39"/>
      <c r="J204" s="39"/>
      <c r="K204" s="39"/>
      <c r="L204" s="39"/>
    </row>
    <row r="205" spans="7:12">
      <c r="G205" s="36"/>
      <c r="H205" s="39"/>
      <c r="I205" s="39"/>
      <c r="J205" s="39"/>
      <c r="K205" s="39"/>
      <c r="L205" s="39"/>
    </row>
    <row r="206" spans="7:12">
      <c r="G206" s="36"/>
      <c r="H206" s="30"/>
      <c r="I206" s="39"/>
      <c r="J206" s="39"/>
      <c r="K206" s="39"/>
      <c r="L206" s="39"/>
    </row>
    <row r="207" spans="7:12">
      <c r="G207" s="99"/>
      <c r="H207" s="39"/>
      <c r="I207" s="98"/>
      <c r="J207" s="98"/>
      <c r="K207" s="98"/>
      <c r="L207" s="98"/>
    </row>
    <row r="208" spans="7:12">
      <c r="G208" s="36"/>
    </row>
  </sheetData>
  <dataConsolidate/>
  <mergeCells count="15">
    <mergeCell ref="K2:L3"/>
    <mergeCell ref="A15:M15"/>
    <mergeCell ref="A16:M16"/>
    <mergeCell ref="M19:M21"/>
    <mergeCell ref="I18:M18"/>
    <mergeCell ref="D18:D21"/>
    <mergeCell ref="E18:F20"/>
    <mergeCell ref="A18:A21"/>
    <mergeCell ref="G18:H20"/>
    <mergeCell ref="B18:B21"/>
    <mergeCell ref="I19:L19"/>
    <mergeCell ref="J20:J21"/>
    <mergeCell ref="I20:I21"/>
    <mergeCell ref="K20:K21"/>
    <mergeCell ref="L20:L21"/>
  </mergeCells>
  <phoneticPr fontId="0" type="noConversion"/>
  <printOptions horizontalCentered="1"/>
  <pageMargins left="0.19685039370078741" right="0.19685039370078741" top="0.94488188976377963" bottom="0.19685039370078741" header="0.35433070866141736" footer="0.27559055118110237"/>
  <pageSetup paperSize="8" scale="94" fitToHeight="50" orientation="landscape" r:id="rId1"/>
  <headerFooter alignWithMargins="0"/>
  <rowBreaks count="1" manualBreakCount="1">
    <brk id="63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График освоения кап вл и фин </vt:lpstr>
      <vt:lpstr>Лист1</vt:lpstr>
      <vt:lpstr>'График освоения кап вл и фин '!Заголовки_для_печати</vt:lpstr>
      <vt:lpstr>'График освоения кап вл и фин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Хахалкин Александр Павлович</cp:lastModifiedBy>
  <cp:lastPrinted>2015-08-14T13:07:24Z</cp:lastPrinted>
  <dcterms:created xsi:type="dcterms:W3CDTF">1996-10-08T23:32:33Z</dcterms:created>
  <dcterms:modified xsi:type="dcterms:W3CDTF">2015-08-14T13:07:29Z</dcterms:modified>
</cp:coreProperties>
</file>